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44" firstSheet="1" activeTab="1"/>
  </bookViews>
  <sheets>
    <sheet name="1.路灯部分-养护清单" sheetId="1" state="hidden" r:id="rId1"/>
    <sheet name="包1-养护清单" sheetId="3" r:id="rId2"/>
    <sheet name="质保期内" sheetId="4" state="hidden" r:id="rId3"/>
    <sheet name="质保期内汇总" sheetId="6" state="hidden" r:id="rId4"/>
    <sheet name="质保期外" sheetId="5" state="hidden" r:id="rId5"/>
    <sheet name="质保期外汇总" sheetId="7" state="hidden" r:id="rId6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'1.路灯部分-养护清单'!$A$3:$F$77</definedName>
    <definedName name="_xlnm._FilterDatabase" localSheetId="1" hidden="1">'包1-养护清单'!$A$4:$F$33</definedName>
    <definedName name="_xlnm._FilterDatabase" localSheetId="2" hidden="1">质保期内!$A$2:$F$697</definedName>
    <definedName name="_xlnm._FilterDatabase" localSheetId="4" hidden="1">质保期外!$A$2:$F$330</definedName>
    <definedName name="fp">'[1]3.基础梁'!#REF!</definedName>
    <definedName name="KLLKL">#REF!</definedName>
    <definedName name="s">#REF!</definedName>
    <definedName name="_ZH1">[2]工程名称!#REF!</definedName>
    <definedName name="承台含桩长">#REF!</definedName>
    <definedName name="承台含桩长度">#REF!</definedName>
    <definedName name="单边工作面宽">#REF!</definedName>
    <definedName name="单边突出工作面宽">#REF!</definedName>
    <definedName name="地坪厚度">#REF!</definedName>
    <definedName name="垫层单边突出的宽度">#REF!</definedName>
    <definedName name="垫层单边突出宽">#REF!</definedName>
    <definedName name="垫层的厚度">#REF!</definedName>
    <definedName name="垫层厚">#REF!</definedName>
    <definedName name="垫层厚度">#REF!</definedName>
    <definedName name="垫层突出单边宽">#REF!</definedName>
    <definedName name="工作面单边宽">#REF!</definedName>
    <definedName name="室内地坪标高">'[3]3.基础梁'!#REF!</definedName>
    <definedName name="室内外地台差">#REF!</definedName>
    <definedName name="室内外高差">#REF!</definedName>
    <definedName name="踢脚线高">#REF!</definedName>
    <definedName name="_18_22">#REF!</definedName>
    <definedName name="A">EVALUATE(#REF!)</definedName>
    <definedName name="curr">[4]Cover!$G$3</definedName>
    <definedName name="k">EVALUATE([7]道路!XFC1)</definedName>
    <definedName name="mq">'[5]P&amp;L-Act-Bgt -FY0304'!$C$5</definedName>
    <definedName name="P">EVALUATE(#REF!)</definedName>
    <definedName name="resultoffomula">EVALUATE(#REF!)</definedName>
    <definedName name="TaxTV">10%</definedName>
    <definedName name="TaxXL">5%</definedName>
    <definedName name="汇率">'[6]#REF!'!$L$3</definedName>
    <definedName name="桥梁">EVALUATE([8]桩!B1)</definedName>
    <definedName name="生产列1">'[6]#REF!'!$O$5:$O$22</definedName>
    <definedName name="生产列11">'[6]#REF!'!$O$5:$O$18</definedName>
    <definedName name="生产列15">'[6]#REF!'!$N$5:$N$28</definedName>
    <definedName name="生产列16">'[6]#REF!'!$O$5:$O$21</definedName>
    <definedName name="生产列17">'[6]#REF!'!$M$5:$M$25</definedName>
    <definedName name="生产列19">'[6]#REF!'!$P$5:$P$19</definedName>
    <definedName name="生产列2">'[6]#REF!'!$O$5:$O$19</definedName>
    <definedName name="生产列20">'[6]#REF!'!$M$5:$M$12</definedName>
    <definedName name="生产列3">'[6]#REF!'!$M$5:$M$18</definedName>
    <definedName name="生产列4">'[6]#REF!'!$O$5:$O$30</definedName>
    <definedName name="生产列5">'[6]#REF!'!$F$6:$F$39</definedName>
    <definedName name="生产列6">'[6]#REF!'!$O$5:$O$18</definedName>
    <definedName name="生产列7">'[6]#REF!'!$O$5:$O$17</definedName>
    <definedName name="生产列8">'[6]#REF!'!$O$5:$O$21</definedName>
    <definedName name="生产列9">'[6]#REF!'!$O$5:$O$20</definedName>
    <definedName name="生产期">'[6]#REF!'!$O$5</definedName>
    <definedName name="生产期1">'[6]#REF!'!$O$5</definedName>
    <definedName name="生产期11">'[6]#REF!'!$O$5</definedName>
    <definedName name="生产期15">'[6]#REF!'!$N$5</definedName>
    <definedName name="生产期16">'[6]#REF!'!$O$5</definedName>
    <definedName name="生产期17">'[6]#REF!'!$M$5</definedName>
    <definedName name="生产期19">'[6]#REF!'!$P$5</definedName>
    <definedName name="生产期2">'[6]#REF!'!$O$5</definedName>
    <definedName name="生产期20">'[6]#REF!'!$M$5</definedName>
    <definedName name="生产期3">'[6]#REF!'!$M$5</definedName>
    <definedName name="生产期4">'[6]#REF!'!$O$5</definedName>
    <definedName name="生产期5">'[6]#REF!'!#REF!</definedName>
    <definedName name="生产期6">'[6]#REF!'!$O$5</definedName>
    <definedName name="生产期7">'[6]#REF!'!$O$5</definedName>
    <definedName name="生产期8">'[6]#REF!'!$O$5</definedName>
    <definedName name="生产期9">'[6]#REF!'!$O$5</definedName>
  </definedNames>
  <calcPr calcId="144525"/>
  <pivotCaches>
    <pivotCache cacheId="0" r:id="rId7"/>
    <pivotCache cacheId="1" r:id="rId8"/>
  </pivotCaches>
</workbook>
</file>

<file path=xl/sharedStrings.xml><?xml version="1.0" encoding="utf-8"?>
<sst xmlns="http://schemas.openxmlformats.org/spreadsheetml/2006/main" count="3968" uniqueCount="548">
  <si>
    <t>南城路灯及照明设施第一标段养护项目养护清单</t>
  </si>
  <si>
    <t>路灯</t>
  </si>
  <si>
    <t>序号</t>
  </si>
  <si>
    <t>养护内容</t>
  </si>
  <si>
    <t>特征描述</t>
  </si>
  <si>
    <t>单位</t>
  </si>
  <si>
    <t>数量</t>
  </si>
  <si>
    <t>备注</t>
  </si>
  <si>
    <t>一、</t>
  </si>
  <si>
    <t>隧道灯</t>
  </si>
  <si>
    <t>(60W LED灯)</t>
  </si>
  <si>
    <t>套</t>
  </si>
  <si>
    <t>(90W LED灯)</t>
  </si>
  <si>
    <t>(120W LED灯)</t>
  </si>
  <si>
    <t>(130W LED灯)</t>
  </si>
  <si>
    <t>(150W LED灯)</t>
  </si>
  <si>
    <t>3.5米高庭院灯</t>
  </si>
  <si>
    <t>(30W LED灯)</t>
  </si>
  <si>
    <t>(50W LED灯)</t>
  </si>
  <si>
    <t>4米高庭院灯</t>
  </si>
  <si>
    <t>(37*5W LED灯)</t>
  </si>
  <si>
    <t>(2*36W LED灯)</t>
  </si>
  <si>
    <t>(45W LED灯)</t>
  </si>
  <si>
    <t>4米高景观灯</t>
  </si>
  <si>
    <t>(5*40W +72W LED灯)</t>
  </si>
  <si>
    <t>三防吸顶灯</t>
  </si>
  <si>
    <t>步道灯</t>
  </si>
  <si>
    <t>(36W LED灯)</t>
  </si>
  <si>
    <t>投光灯</t>
  </si>
  <si>
    <t>(100W LED灯)</t>
  </si>
  <si>
    <t>杆长4米路灯</t>
  </si>
  <si>
    <t>(90W LED 灯)</t>
  </si>
  <si>
    <t>杆长6米路灯</t>
  </si>
  <si>
    <t>(100W+50W LED灯)</t>
  </si>
  <si>
    <t>杆长8米路灯</t>
  </si>
  <si>
    <t>(80W LED灯)</t>
  </si>
  <si>
    <t>(80W+36W LED灯)</t>
  </si>
  <si>
    <t>杆长10米路灯</t>
  </si>
  <si>
    <t>(75W LED灯)</t>
  </si>
  <si>
    <t>(75W+30W LED灯)</t>
  </si>
  <si>
    <t>(2*90W LED灯)</t>
  </si>
  <si>
    <t>(160W LED灯)</t>
  </si>
  <si>
    <t>(160W+60W LED灯)</t>
  </si>
  <si>
    <t>(200W LED灯)</t>
  </si>
  <si>
    <t>(250W LED灯)</t>
  </si>
  <si>
    <t>杆长12米路灯</t>
  </si>
  <si>
    <t>(2*160W LED灯)</t>
  </si>
  <si>
    <t>(180W+60W LED灯)</t>
  </si>
  <si>
    <t>(200W+60W LED 灯)</t>
  </si>
  <si>
    <t>(250W LED 灯)</t>
  </si>
  <si>
    <t>杆长15米路灯</t>
  </si>
  <si>
    <t>(3*160W LED灯)</t>
  </si>
  <si>
    <t>(3*200W LED灯)</t>
  </si>
  <si>
    <t>(3*250W LED灯)</t>
  </si>
  <si>
    <t>(4*250W LED灯)</t>
  </si>
  <si>
    <t>(3*400W LED灯)</t>
  </si>
  <si>
    <t>二、</t>
  </si>
  <si>
    <t>电线、电缆、管材</t>
  </si>
  <si>
    <t>电缆保护管</t>
  </si>
  <si>
    <t>PVC40</t>
  </si>
  <si>
    <t>km</t>
  </si>
  <si>
    <t>PVC50</t>
  </si>
  <si>
    <t>PVC75</t>
  </si>
  <si>
    <t>高压电缆</t>
  </si>
  <si>
    <t>YJV22-10KV-3*95mm2</t>
  </si>
  <si>
    <t>YJV22-10KV-3*120mm2</t>
  </si>
  <si>
    <t>低压电缆</t>
  </si>
  <si>
    <t>YJV-4*25+1*16mm2</t>
  </si>
  <si>
    <t>YJV-5*25mm2</t>
  </si>
  <si>
    <t>YJV-5*16mm2</t>
  </si>
  <si>
    <t>YJV-5*10mm2</t>
  </si>
  <si>
    <t>电线</t>
  </si>
  <si>
    <t>RVV-3*4mm2</t>
  </si>
  <si>
    <t>RVV-3*2.5mm2</t>
  </si>
  <si>
    <t>RVV-2*0.75mm2</t>
  </si>
  <si>
    <t>三、</t>
  </si>
  <si>
    <t>供电设备及其他</t>
  </si>
  <si>
    <t>照明控制箱</t>
  </si>
  <si>
    <t>台</t>
  </si>
  <si>
    <t>箱式变压器</t>
  </si>
  <si>
    <t>50KVA</t>
  </si>
  <si>
    <t>80KVA</t>
  </si>
  <si>
    <t>100KVA</t>
  </si>
  <si>
    <t>125KVA</t>
  </si>
  <si>
    <t>160KVA</t>
  </si>
  <si>
    <t>315KVA</t>
  </si>
  <si>
    <t>400KVA</t>
  </si>
  <si>
    <t>宏远片区路灯及照明设施养护清单(三)</t>
  </si>
  <si>
    <t>(广场照明设施)</t>
  </si>
  <si>
    <t>南城文化广场</t>
  </si>
  <si>
    <t>灯具</t>
  </si>
  <si>
    <t>LED灯带</t>
  </si>
  <si>
    <t>1.名称:LED灯带
2.规格:4w/24v 黄色光源 IP68</t>
  </si>
  <si>
    <t>m</t>
  </si>
  <si>
    <t>草坪灯</t>
  </si>
  <si>
    <t>1.名称:草坪灯
2.规格:9w LED灯 黄色光源 IP65</t>
  </si>
  <si>
    <t>13</t>
  </si>
  <si>
    <t>泛光灯</t>
  </si>
  <si>
    <t>1.名称:泛光灯
2.规格:15w LED灯 黄色光源 IP65</t>
  </si>
  <si>
    <t>庭院灯</t>
  </si>
  <si>
    <t>1.名称:庭院灯
2.规格:30w LED灯 黄色光源 H=3.5m IP65</t>
  </si>
  <si>
    <t>高杆灯</t>
  </si>
  <si>
    <t>1.名称:高杆灯
2.规格:6*250w LED灯 暖白色光源 H=18m IP65</t>
  </si>
  <si>
    <t>杆长4.5米路灯</t>
  </si>
  <si>
    <t>1.名称:杆长4.5米路灯
2.规格:200W LED灯</t>
  </si>
  <si>
    <t>1.名称:杆长10米路灯
2.规格:2*90W LED灯</t>
  </si>
  <si>
    <t>杆长15米高杆灯</t>
  </si>
  <si>
    <t>1.名称:杆长15米高杆灯
2.规格:7*160W LED灯</t>
  </si>
  <si>
    <t>1.名称:电气配管
2.规格:PC50
3.配置形式:埋地敷设</t>
  </si>
  <si>
    <t>1.名称:电气配管
2.规格:PC32
3.配置形式:埋地敷设</t>
  </si>
  <si>
    <t>1.名称:电气配管
2.规格:PC25
3.配置形式:埋地敷设</t>
  </si>
  <si>
    <t>电力电缆</t>
  </si>
  <si>
    <t>1.名称:电力电缆
2.型号:VV22
3.规格:5*4mm2</t>
  </si>
  <si>
    <t>1.名称:电力电缆
2.型号:VV22
3.规格:5*10mm2</t>
  </si>
  <si>
    <t>1.名称:电力电缆
2.型号:VV22
3.规格:5*16mm2</t>
  </si>
  <si>
    <t>1.名称:电力电缆
2.型号:VV
3.规格:3*4mm2</t>
  </si>
  <si>
    <t>1.名称:电力电缆
2.型号:VV
3.规格:5*6mm2</t>
  </si>
  <si>
    <t>1.名称:配线
2.型号:RVV
3.规格:3*2.5mm2</t>
  </si>
  <si>
    <t>1.名称:高压电缆
2.规格:YJV22-10KV-3*120mm2</t>
  </si>
  <si>
    <t>配电箱</t>
  </si>
  <si>
    <t>1.名称:配电箱AL1
2.基础:C15混凝土</t>
  </si>
  <si>
    <t>1.名称:配电箱AL2
2.基础:C15混凝土</t>
  </si>
  <si>
    <t>1.名称:配电箱AL3
2.基础:C15混凝土</t>
  </si>
  <si>
    <t>1.名称:配电箱AL4
2.基础:C15混凝土</t>
  </si>
  <si>
    <t>照明变压器</t>
  </si>
  <si>
    <t>1.名称:照明变压器
2.规格:200/24v 不锈钢 室外防水型</t>
  </si>
  <si>
    <t>箱式变压器(包括高压、低压两部分）</t>
  </si>
  <si>
    <t>1.名称:箱式变压器
2.规格:250KVA</t>
  </si>
  <si>
    <t>1.名称:箱式变压器
2.规格:800KVA</t>
  </si>
  <si>
    <t>离心水泵</t>
  </si>
  <si>
    <t>1.名称:离心水泵
2.规格:1.5KW</t>
  </si>
  <si>
    <t>车站路小公园</t>
  </si>
  <si>
    <t>LED柔性洗墙灯01</t>
  </si>
  <si>
    <t>1.名称:LED柔性洗墙灯01
2.规格:20W/LED/DC24V/3000K/30度/1000mm/IP65/需配插针，降流使用14W</t>
  </si>
  <si>
    <t>LED柔性线条灯01</t>
  </si>
  <si>
    <t>1.名称:LED柔性线条灯01
2.规格:12W/LED/DC24V/3000K/120度/1000mm/IP65/需配铝槽</t>
  </si>
  <si>
    <t>LED半埋式照树灯01</t>
  </si>
  <si>
    <t>1.名称:LED半埋式照树灯01
2.规格:24W/LED/DC24V/3000K/30度/IP65</t>
  </si>
  <si>
    <t>LED半埋式照树灯02</t>
  </si>
  <si>
    <t>1.名称:LED半埋式照树灯02
2.规格:48W/LED/DC24V/3000K/30度/IP65</t>
  </si>
  <si>
    <t>LED鸟笼灯01</t>
  </si>
  <si>
    <t>1.名称:LED鸟笼灯01
2.规格:64W/LED/DC24V/3000K/45度/IP65</t>
  </si>
  <si>
    <t>LED庭院灯01</t>
  </si>
  <si>
    <t>1.名称:LED庭院灯01
2.规格:60W/LED/AC220V/3000K/IP65/C25混凝土基础400*400*600mm，材质：304不锈钢</t>
  </si>
  <si>
    <t>LED窗台灯01</t>
  </si>
  <si>
    <t>1.名称:LED窗台灯01
2.规格:6W/LED/DC24V/3000K/定制角度/IP65</t>
  </si>
  <si>
    <t>LED定制户外线条灯01</t>
  </si>
  <si>
    <t>1.名称:LED定制户外线条灯01
2.规格:20W/LED/DC24V/3000K/120度/IP65/1000mm*100mm*40mm</t>
  </si>
  <si>
    <t>LED吸顶灯01</t>
  </si>
  <si>
    <t>1.名称:LED吸顶灯01
2.规格:30W/LED/AC220V/3000K/IP65</t>
  </si>
  <si>
    <t>1.名称:电力电缆
2.型号、规格:ZA-YJV-3*4</t>
  </si>
  <si>
    <t>配线</t>
  </si>
  <si>
    <t>1.名称:配线
2.型号、规格:ZC-RVV-2*4</t>
  </si>
  <si>
    <t>电力管线</t>
  </si>
  <si>
    <t>1.名称:配管
2.材质、规格:PVC32</t>
  </si>
  <si>
    <t>1.名称:配管
2.材质、规格:PVC25</t>
  </si>
  <si>
    <t>金属软管</t>
  </si>
  <si>
    <t>1.名称:金属软管
2.材质、规格:不锈钢金属软管D20</t>
  </si>
  <si>
    <t>配电箱 AL</t>
  </si>
  <si>
    <t>1.名称:配电箱 AL
2.规格:AL51,SUS304不锈钢箱体,具体配置详见系统图/智能化照明自动化监控终端（采用双处理器）/6路智能模块（DC12V 6路模块）/电源模块（AC220V转DC12V）/4G模块/4G流量卡</t>
  </si>
  <si>
    <t>开关电源</t>
  </si>
  <si>
    <t>1.名称:开关电源
2.规格:DC24V/400W</t>
  </si>
  <si>
    <t>不锈钢电源箱</t>
  </si>
  <si>
    <t>1.名称:不锈钢电源箱
2.规格:DC24V/400W</t>
  </si>
  <si>
    <t>1.名称：庭院灯
2.尺寸：H4500mm
3.功率：48W/220V
4.光源：LED
5、详见灯具意向图
6、其它：含C25钢筋砼基座、接地、铁构件、土方挖填、余方弃置等
7、详细做法见图号“08-DS-4.1~4.2 灯具基础大样图”</t>
  </si>
  <si>
    <t>1.名称：草坪灯
2.功率：20W/220V
3.光源：LED
4.详见灯具意向图</t>
  </si>
  <si>
    <t>柱头灯</t>
  </si>
  <si>
    <t>1.名称：柱头灯
2.功率：15W/220V
3.光源：LED
4、详见灯具意向图</t>
  </si>
  <si>
    <t>筒灯</t>
  </si>
  <si>
    <t>1.名称：筒灯
2.功率：20W/220V
3.光源：LED
4.详见灯具意向图</t>
  </si>
  <si>
    <t>吊灯</t>
  </si>
  <si>
    <t>1.名称：吊灯
2.功率：20W/220V
3.光源：LED
4.详见灯具意向图</t>
  </si>
  <si>
    <t>电缆</t>
  </si>
  <si>
    <t>1.名称:电力电缆
2.型号、规格:YJV-3*4</t>
  </si>
  <si>
    <t>1.名称:配线
2.型号、规格:YJV-4*25+1*16</t>
  </si>
  <si>
    <t>电气配管</t>
  </si>
  <si>
    <t>1.名称:配管
2.材质、规格:PVC40</t>
  </si>
  <si>
    <t>1.名称:配管
2.材质、规格:PVC75</t>
  </si>
  <si>
    <t>景观配电箱 F-AL1</t>
  </si>
  <si>
    <t>1.规格：景观配电箱 F-AL1
2.安装方式:挂墙</t>
  </si>
  <si>
    <t>20W/LED/DC24V/3000K/30度/1000mm/IP65/需配插针，降流使用14W</t>
  </si>
  <si>
    <t>LED抱树灯03</t>
  </si>
  <si>
    <t>8*18W/LED/DC24V/3000K/30度/IP65</t>
  </si>
  <si>
    <t>64W/LED/DC24V/3000K/30度/IP65</t>
  </si>
  <si>
    <t>24W/LED/DC24V/3000K/30度/IP65</t>
  </si>
  <si>
    <t>AL1,SUS304不锈钢箱体,具体配置详见系统图/智能化照明自动化监控终端（采用双处理器）/6路智能模块（DC12V 6路模块）/电源模块（AC220V转DC12V）/4G模块/4G流量卡</t>
  </si>
  <si>
    <t>DC24V/400W</t>
  </si>
  <si>
    <t>ZA-YJV-3*4</t>
  </si>
  <si>
    <t>ZC-RVV-2*4</t>
  </si>
  <si>
    <t>PVC32-国标</t>
  </si>
  <si>
    <t>PVC25-国标</t>
  </si>
  <si>
    <t>不锈钢金属软管D20</t>
  </si>
  <si>
    <t>SUS304不锈钢，箱体尺寸600*500*250mm，C25混凝土基础，600*300*400mm(高)</t>
  </si>
  <si>
    <t>仿树藤管</t>
  </si>
  <si>
    <t>⌀20</t>
  </si>
  <si>
    <t>YJV-0.6/1kV-5*10</t>
  </si>
  <si>
    <t>接线盒</t>
  </si>
  <si>
    <t>PVC防水接线盒100*100*60</t>
  </si>
  <si>
    <t>个</t>
  </si>
  <si>
    <t>LED洗墙灯1a</t>
  </si>
  <si>
    <t>15W/LED/DC24V/3000K/30度/IP65/1000m，降流12W，配插针</t>
  </si>
  <si>
    <t>LED抱树灯02</t>
  </si>
  <si>
    <t>4*18W/LED/DC24V/3000K/30度/IP65/需配插针</t>
  </si>
  <si>
    <t>8*18W/LED/DC24V/3900K/30度/IP65</t>
  </si>
  <si>
    <t>64W/LED/DC24V/3000K/45度/IP65</t>
  </si>
  <si>
    <t>AL2,SUS304不锈钢箱体,具体配置详见系统图/智能化照明自动化监控终端（采用双处理器）/6路智能模块（DC12V 6路模块）/电源模块（AC220V转DC12V）/4G模块/4G流量卡</t>
  </si>
  <si>
    <t>仿树藤管D25</t>
  </si>
  <si>
    <t>YJV-0.6/1kV-4*25+1*16</t>
  </si>
  <si>
    <t>AL3,SUS304不锈钢箱体,具体配置详见系统图/智能化照明自动化监控终端（采用双处理器）/6路智能模块（DC12V 6路模块）/电源模块（AC220V转DC12V）/4G模块/4G流量卡</t>
  </si>
  <si>
    <t>YJV-0.6/1kV-5*16</t>
  </si>
  <si>
    <t>AP01 SUS304不锈钢箱体,时控定时控制，尺寸：1000*800*250mm</t>
  </si>
  <si>
    <t>1、2、3#地块总配电箱 ，位于遇见时尚酒店路灯箱变旁(路灯箱变取电)。</t>
  </si>
  <si>
    <t>60W/LED/AV220V/3000K/120度/IP65</t>
  </si>
  <si>
    <t>12W/LED/DC24V/3000K/30度/1000mm/IP67/需配铝槽</t>
  </si>
  <si>
    <t>15W/LED/DC24V/3000K/10*60度/1000mmlIP65</t>
  </si>
  <si>
    <t>LED洗墙灯1b</t>
  </si>
  <si>
    <t>8W/LED/DC24V/3000K/10*60度/1000mmlIP65</t>
  </si>
  <si>
    <t>AL17,SUS304不锈钢箱体,具体配置详见系统图/智能化照明自动化监控终端（采用双处理器）/6路智能模块（DC12V 6路模块）/电源模块（AC220V转DC12V）/4G模块/4G流量卡</t>
  </si>
  <si>
    <t>AL18,SUS304不锈钢箱体,具体配置详见系统图/智能化照明自动化监控终端（采用双处理器）/6路智能模块（DC12V 6路模块）/电源模块（AC220V转DC12V）/4G模块/4G流量卡</t>
  </si>
  <si>
    <t>LED插地洗墙灯</t>
  </si>
  <si>
    <t>18W/LED/DC24V/3000K/10*60度/1000mmlIP65</t>
  </si>
  <si>
    <t>12W/LED/DC24V/3000K/120度/1000mm/IP67/需配铝槽</t>
  </si>
  <si>
    <t>48W/LED/DC24V/3000K/30度/IP65</t>
  </si>
  <si>
    <t>AL19,SUS304不锈钢箱体,具体配置详见系统图/智能化照明自动化监控终端（采用双处理器）/6路智能模块（DC12V 6路模块）/电源模块（AC220V转DC12V）/4G模块/4G流量卡</t>
  </si>
  <si>
    <t>8W/LED/DC24V/3000K/10*60度/500mmlIP65</t>
  </si>
  <si>
    <t>AL25,SUS304不锈钢箱体,具体配置详见系统图/智能化照明自动化监控终端（采用双处理器）/6路智能模块（DC12V 6路模块）/电源模块（AC220V转DC12V）/4G模块/4G流量卡</t>
  </si>
  <si>
    <t>AL25电箱</t>
  </si>
  <si>
    <t>AL27电箱</t>
  </si>
  <si>
    <t>AL27,SUS304不锈钢箱体,具体配置详见系统图/智能化照明自动化监控终端（采用双处理器）/6路智能模块（DC12V 6路模块）/电源模块（AC220V转DC12V）/4G模块/4G流量卡</t>
  </si>
  <si>
    <t>12W/LED/DC24V/3000K/120度/1000mm/IP65/需配铝槽</t>
  </si>
  <si>
    <t>AL28,SUS304不锈钢箱体,具体配置详见系统图/智能化照明自动化监控终端（采用双处理器）/6路智能模块（DC12V 6路模块）/电源模块（AC220V转DC12V）/4G模块/4G流量卡</t>
  </si>
  <si>
    <t>AP02 SUS304不锈钢箱体,时控定时控制，尺寸：1000*800*250mm</t>
  </si>
  <si>
    <t>雀巢地块、18-33#地块总配电箱，位于百佳医院树池内（南网报装取电）。</t>
  </si>
  <si>
    <t>YJV-0.6/1kV-4x70+1x35</t>
  </si>
  <si>
    <t>LED洗墙灯1c</t>
  </si>
  <si>
    <t>5W/LED/DC24V/3000K/10*60度/300mmlIP65</t>
  </si>
  <si>
    <t>LED洗墙灯3a</t>
  </si>
  <si>
    <t>24W/LED/DC24V/3000K/10*60度/1000mmlIP65（配60*80*2.5铝型材遮光板）</t>
  </si>
  <si>
    <t>LED洗墙灯2a</t>
  </si>
  <si>
    <t>AL33,SUS304不锈钢箱体,具体配置详见系统图/智能化照明自动化监控终端（采用双处理器）/6路智能模块（DC12V 6路模块）/电源模块（AC220V转DC12V）/4G模块/4G流量卡</t>
  </si>
  <si>
    <t>LED半埋式照树灯03</t>
  </si>
  <si>
    <t>144W/LED/DC24V/3000K/30度/IP65</t>
  </si>
  <si>
    <t>AL34,SUS304不锈钢箱体,具体配置详见系统图/智能化照明自动化监控终端（采用双处理器）/6路智能模块（DC12V 6路模块）/电源模块（AC220V转DC12V）/4G模块/4G流量卡</t>
  </si>
  <si>
    <t>超五类网线</t>
  </si>
  <si>
    <t>控制器</t>
  </si>
  <si>
    <t>AL35,SUS304不锈钢箱体,具体配置详见系统图/智能化照明自动化监控终端（采用双处理器）/6路智能模块（DC12V 6路模块）/电源模块（AC220V转DC12V）/4G模块/4G流量卡</t>
  </si>
  <si>
    <t>144W/LED/DC24V/RGB/30度/IP65</t>
  </si>
  <si>
    <t>15W/LED/DC24V/3000K/10*60度/IP65</t>
  </si>
  <si>
    <t>AL36,SUS304不锈钢箱体,具体配置详见系统图/智能化照明自动化监控终端（采用双处理器）/6路智能模块（DC12V 6路模块）/电源模块（AC220V转DC12V）/4G模块/4G流量卡</t>
  </si>
  <si>
    <t>控制器放置箱</t>
  </si>
  <si>
    <t>AL37,SUS304不锈钢箱体,具体配置详见系统图/智能化照明自动化监控终端（采用双处理器）/6路智能模块（DC12V 6路模块）/电源模块（AC220V转DC12V）/4G模块/4G流量卡</t>
  </si>
  <si>
    <t>LED照树灯01</t>
  </si>
  <si>
    <t>48W/LED/DC24V/RGB/30度/IP65</t>
  </si>
  <si>
    <t>AL40电箱</t>
  </si>
  <si>
    <t>AL39电箱</t>
  </si>
  <si>
    <t>AL39,SUS304不锈钢箱体,具体配置详见系统图/智能化照明自动化监控终端（采用双处理器）/6路智能模块（DC12V 6路模块）/电源模块（AC220V转DC12V）/4G模块/4G流量卡</t>
  </si>
  <si>
    <t>AP03 SUS304不锈钢箱体,时控定时控制，尺寸：1200*1000*250mm,33-48号地块总配电箱 市政路灯箱变取电</t>
  </si>
  <si>
    <t>33-48#地块总配电箱， 位于雍景大厦路灯箱变旁(路灯箱变取电)。</t>
  </si>
  <si>
    <t>AL40,SUS304不锈钢箱体,具体配置详见系统图/智能化照明自动化监控终端（采用双处理器）/6路智能模块（DC12V 6路模块）/电源模块（AC220V转DC12V）/4G模块/4G流量卡</t>
  </si>
  <si>
    <t>AL45电箱</t>
  </si>
  <si>
    <t>AL45,SUS304不锈钢箱体,具体配置详见系统图/智能化照明自动化监控终端（采用双处理器）/6路智能模块（DC12V 6路模块）/电源模块（AC220V转DC12V）/4G模块/4G流量卡</t>
  </si>
  <si>
    <t>AL46,SUS304不锈钢箱体,具体配置详见系统图/智能化照明自动化监控终端（采用双处理器）/6路智能模块（DC12V 6路模块）/电源模块（AC220V转DC12V）/4G模块/4G流量卡</t>
  </si>
  <si>
    <t>8W/LED/DC24V/3000K/30度/IP65/500m，降流12W，配插针</t>
  </si>
  <si>
    <t>AL50,SUS304不锈钢箱体,具体配置详见系统图/智能化照明自动化监控终端（采用双处理器）/6路智能模块（DC12V 6路模块）/电源模块（AC220V转DC12V）/4G模块/4G流量卡</t>
  </si>
  <si>
    <t>AL56电箱</t>
  </si>
  <si>
    <t>AL56,SUS304不锈钢箱体,具体配置详见系统图/智能化照明自动化监控终端（采用双处理器）/6路智能模块（DC12V 6路模块）/电源模块（AC220V转DC12V）/4G模块/4G流量卡</t>
  </si>
  <si>
    <t xml:space="preserve">AP04 SUS304不锈钢箱体,时控定时控制，尺寸：1200*1000*250mm </t>
  </si>
  <si>
    <t>50-62#地块总配电箱，位于欣能机械树池内（南网报装取电）。</t>
  </si>
  <si>
    <t>AL62电箱</t>
  </si>
  <si>
    <t>AL58,SUS304不锈钢箱体,具体配置详见系统图/智能化照明自动化监控终端（采用双处理器）/6路智能模块（DC12V 6路模块）/电源模块（AC220V转DC12V）/4G模块/4G流量卡</t>
  </si>
  <si>
    <t>AL62,SUS304不锈钢箱体,具体配置详见系统图/智能化照明自动化监控终端（采用双处理器）/6路智能模块（DC12V 6路模块）/电源模块（AC220V转DC12V）/4G模块/4G流量卡</t>
  </si>
  <si>
    <t>AL64,SUS304不锈钢箱体,具体配置详见系统图/智能化照明自动化监控终端（采用双处理器）/6路智能模块（DC12V 6路模块）/电源模块（AC220V转DC12V）/4G模块/4G流量卡</t>
  </si>
  <si>
    <t>15W/LED/DC24V/3000K/30度/IP65/1000m，降流12W</t>
  </si>
  <si>
    <t>AL65,SUS304不锈钢箱体,具体配置详见系统图/智能化照明自动化监控终端（采用双处理器）/6路智能模块（DC12V 6路模块）/电源模块（AC220V转DC12V）/4G模块/4G流量卡</t>
  </si>
  <si>
    <t>AP05 时控定时控制，铁箱，尺寸：300*500*250mm64-69号地块总配电箱</t>
  </si>
  <si>
    <t>64-69#地块总配电箱，位于广汽丰田合信南城店旁（南网报装取电）。</t>
  </si>
  <si>
    <t>AL67电箱</t>
  </si>
  <si>
    <t>AL67,SUS304不锈钢箱体,具体配置详见系统图/智能化照明自动化监控终端（采用双处理器）/6路智能模块（DC12V 6路模块）/电源模块（AC220V转DC12V）/4G模块/4G流量卡</t>
  </si>
  <si>
    <t>AP06 SUS304不锈钢箱体,时控定时控制，尺寸：1000*800*250mm</t>
  </si>
  <si>
    <t>72-79#地块总配电箱，位于粤添建设路灯箱变旁(路灯箱变取电)。</t>
  </si>
  <si>
    <t>AL73电箱</t>
  </si>
  <si>
    <t>AL73,SUS304不锈钢箱体,具体配置详见系统图/智能化照明自动化监控终端（采用双处理器）/6路智能模块（DC12V 6路模块）/电源模块（AC220V转DC12V）/4G模块/4G流量卡</t>
  </si>
  <si>
    <t>AL74,SUS304不锈钢箱体,具体配置详见系统图/智能化照明自动化监控终端（采用双处理器）/6路智能模块（DC12V 6路模块）/电源模块（AC220V转DC12V）/4G模块/4G流量卡</t>
  </si>
  <si>
    <t>防水开关电源</t>
  </si>
  <si>
    <t>AL74电箱</t>
  </si>
  <si>
    <t>LED护栏射灯01</t>
  </si>
  <si>
    <t>3W/LED/DC24V/3000K/10度/IP65</t>
  </si>
  <si>
    <t>AL78,SUS304不锈钢箱体,具体配置详见系统图/智能化照明自动化监控终端（采用双处理器）/6路智能模块（DC12V 6路模块）/电源模块（AC220V转DC12V）/4G模块/4G流量卡</t>
  </si>
  <si>
    <t>AL78电箱</t>
  </si>
  <si>
    <t>1.名称:配电箱AL1
2.型号:室外型/SUS304不锈钢/箱体1.5mm厚/门板1.5mm厚/IP54</t>
  </si>
  <si>
    <t>1.名称:配电箱AL2
2.型号:室外型/SUS304不锈钢/箱体1.5mm厚/门板1.5mm厚/IP54</t>
  </si>
  <si>
    <t>1.名称:电力电缆
2.型号:WDZB-YJY
3.规格:5*6</t>
  </si>
  <si>
    <t>1.名称:电力电缆
2.型号:WDZB-YJY
3.规格:3*4</t>
  </si>
  <si>
    <t>装饰灯</t>
  </si>
  <si>
    <t>1.名称:LED硅胶柔性线条灯 
2.型号:15W/LED/DC24V/3000K/150度/IP68/16*22mmx1000mm/气相硅胶材质</t>
  </si>
  <si>
    <t>1.名称:LED洗墙灯 
2.型号:24W/LED/24V/3000K/10*60度/1000mm/IP65</t>
  </si>
  <si>
    <t>1.名称:LED射灯
2.型号:36W/LED/220V/3000K/10度/IP65</t>
  </si>
  <si>
    <t>1.名称:LED泛光灯
2.型号:72W/LED/220V/3000K/30度/IP65</t>
  </si>
  <si>
    <t>1.名称:接线盒
2.安装形式:明装</t>
  </si>
  <si>
    <t>1.名称:开关电源
2.型号:350W/DC24V/功率因素大于0.9/保护功能:短路/过载/过压/过温/电涌保护/带PWE功能</t>
  </si>
  <si>
    <t>开关电源防雨盒</t>
  </si>
  <si>
    <t>1.名称:开关电源防雨盒
2.型号:室外型/不锈钢材质/145*290*45mm/IP55</t>
  </si>
  <si>
    <t>1.名称:电力电缆
2.型号:WDZB-YJY
3.规格:5*16</t>
  </si>
  <si>
    <t>1.名称:电力电缆
2.型号:WDZB-YJY
3.规格:5*10</t>
  </si>
  <si>
    <t>1.名称:LED洗墙灯 
2.型号:36W/LED/24V/3000K/15*60度/1000mm/IP65</t>
  </si>
  <si>
    <t>1.名称:LED投光灯 S6C-01
2.型号:27W/LED/220V/3000K/10度/IP65</t>
  </si>
  <si>
    <t>1.名称:LED投光灯 S4C-01
2.规格:18W/LED/220V/3000K/10度/IP65</t>
  </si>
  <si>
    <t>1.名称:LED点光源
2.型号:3W/LED/24V/4000K/120度/IP65(带呼吸,闪烁功能)</t>
  </si>
  <si>
    <t>1.名称:LED射灯
2.型号:18W/LED/220V/3000K/10度/IP65</t>
  </si>
  <si>
    <t>求和项:数量</t>
  </si>
  <si>
    <t>总计</t>
  </si>
  <si>
    <t>1.名称:庭院灯
2.规格:2*30W LED灯 H=3m</t>
  </si>
  <si>
    <t>1.名称:泛光灯
2.规格:120W LED灯</t>
  </si>
  <si>
    <t>洗墙灯</t>
  </si>
  <si>
    <t>1.名称:洗墙灯
2.规格:18W LED灯</t>
  </si>
  <si>
    <t>1.名称:洗墙灯
2.规格:9W LED灯</t>
  </si>
  <si>
    <t>1.名称:洗墙灯
2.规格:6W LED灯</t>
  </si>
  <si>
    <t>1.名称:电力电缆
2.型号、规格:YJV-4*25+1*16mm2</t>
  </si>
  <si>
    <t>1.名称:电力电缆
2.型号、规格:YJV-5*16mm2</t>
  </si>
  <si>
    <t>1.名称:电力电缆
2.型号、规格:YJV-3*4mm2</t>
  </si>
  <si>
    <t>1.名称:配线
2.型号、规格:RVV-3*2.5mm2</t>
  </si>
  <si>
    <t>1.名称:配管
2.材质、规格:PVC50</t>
  </si>
  <si>
    <t>1.名称:照明控制箱</t>
  </si>
  <si>
    <t>1.名称:路灯
2.规格:90W+40W LED灯 H=8m</t>
  </si>
  <si>
    <t>座</t>
  </si>
  <si>
    <t>LED照树灯</t>
  </si>
  <si>
    <t>1.名称:LED照树灯
2.规格:AC220V 50W 绿光</t>
  </si>
  <si>
    <t>LED埋地灯</t>
  </si>
  <si>
    <t>1.名称:LED埋地灯
2.规格:AC220V 50W 3200K</t>
  </si>
  <si>
    <t>LED洗墙灯</t>
  </si>
  <si>
    <t>1.名称:LED洗墙灯
2.规格:AC220V 18W/m 1800K</t>
  </si>
  <si>
    <t>LED瓦片灯</t>
  </si>
  <si>
    <t>1.名称:LED瓦片灯
2.规格:DC24V 6W 1800K</t>
  </si>
  <si>
    <t>LED线条灯</t>
  </si>
  <si>
    <t>1.名称:LED线条灯
2.规格:DC24V 12W/m 2700K</t>
  </si>
  <si>
    <t>LED软灯带</t>
  </si>
  <si>
    <t>1.名称:LED软灯带
2.规格:DC24V 14W/m 2200K</t>
  </si>
  <si>
    <t>LED投光灯</t>
  </si>
  <si>
    <t>1.名称:LED投光灯
2.规格:DC24V 50W</t>
  </si>
  <si>
    <t>1.名称:电力电缆
2.型号、规格:YJV-0.6/1KV-5*6mm2
3.材质:铜芯
4.敷设方式、部位:穿管明敷</t>
  </si>
  <si>
    <t>1.名称:配线
2.配线形式:照明线路
3.型号、规格:RVV-0.6/1KV-3*4mm2
4.材质:铜芯
5.配线部位:穿管敷设</t>
  </si>
  <si>
    <t>1.名称:配管
2.材质、规格:PVC32
3.配置形式:明配</t>
  </si>
  <si>
    <t>1.名称:配管
2.材质、规格:PVC20
3.配置形式:明配</t>
  </si>
  <si>
    <t>1.名称:配管
2.材质、规格:PVC20
3.配置形式:埋地敷设</t>
  </si>
  <si>
    <t>配电箱 AL1</t>
  </si>
  <si>
    <t>1.名称:配电箱 AL1
2.规格:非标
3.安装方式:悬挂式
4.含箱体内元器件</t>
  </si>
  <si>
    <t>配电箱 AL2</t>
  </si>
  <si>
    <t>1.名称:配电箱 AL2
2.规格:非标
3.安装方式:悬挂式
4.含箱体内元器件</t>
  </si>
  <si>
    <t>1.种类:开关电源
2.规格:AC220V/DC24V 350W</t>
  </si>
  <si>
    <t>4米庭院灯</t>
  </si>
  <si>
    <t>1.名称:庭院灯
2.规格:30W LED灯 H=4m</t>
  </si>
  <si>
    <t>1.名称:庭院灯
2.规格:2*30W LED灯 H=4m</t>
  </si>
  <si>
    <t>6米庭院灯</t>
  </si>
  <si>
    <t>1.名称:庭院灯
2.规格:28*5w LED灯 H=6m</t>
  </si>
  <si>
    <t>1.名称:庭院灯
2.规格:150w 钠灯 H=6m</t>
  </si>
  <si>
    <t>杆长18米高杆灯</t>
  </si>
  <si>
    <t>1.名称:杆长18米高杆灯
2.规格:10*250W LED灯</t>
  </si>
  <si>
    <t>1.名称：配管
2.材质、规格:PVC40</t>
  </si>
  <si>
    <t>1.名称:电力电缆
2.型号、规格:YJV-5*10mm2</t>
  </si>
  <si>
    <t>单色LED线条灯</t>
  </si>
  <si>
    <t>1.名称:单色LED线条灯
2.规格:12W 1000*30*30</t>
  </si>
  <si>
    <t>1.名称：配管
2.材质、规格:PC25</t>
  </si>
  <si>
    <t>1.名称：配管
2.材质、规格:PC32</t>
  </si>
  <si>
    <t>1.名称:配线
2.规格:RVV-500V-3*2.5mm2</t>
  </si>
  <si>
    <t>1.名称:配线
2.规格:RVV-500V-5*4mm2</t>
  </si>
  <si>
    <t>1.名称:配线
2.规格:RVV-500V-5*10mm2</t>
  </si>
  <si>
    <t>1.名称:配电箱AL1
2.型号:非标
3.安装方式:悬挂式</t>
  </si>
  <si>
    <t>标语文字定制</t>
  </si>
  <si>
    <t>1.内容：社会主义核心价值观、富强民主、文明和谐、自由平等、公正法治、爱国敬业、诚信友善</t>
  </si>
  <si>
    <t>定制LED发光字[A、C面]</t>
  </si>
  <si>
    <t>1.材质：304不锈钢
2.电压:DC12V</t>
  </si>
  <si>
    <t>定制LED发光字[B面]</t>
  </si>
  <si>
    <t>造型灯</t>
  </si>
  <si>
    <t>1.名称:造型灯
2.规格:LED-9W 黄光</t>
  </si>
  <si>
    <t>定向投光灯</t>
  </si>
  <si>
    <t>1.名称:定向投光灯
2.规格:LED-50W 黄光</t>
  </si>
  <si>
    <t>1.名称:洗墙灯
2.规格:LED-18W/m 黄光</t>
  </si>
  <si>
    <t>轮廓灯</t>
  </si>
  <si>
    <t>1.名称:轮廓灯
2.规格:LED-12W/m 黄光</t>
  </si>
  <si>
    <t>吸顶灯</t>
  </si>
  <si>
    <t>1.名称:吸顶灯
2.规格:LED-9W 白光</t>
  </si>
  <si>
    <t>1.名称:配管
2.规格:KBG25</t>
  </si>
  <si>
    <t>1.名称:配管
2.规格:KBG32</t>
  </si>
  <si>
    <t>1.名称:金属软管
2.规格:DN20</t>
  </si>
  <si>
    <t>1.名称:配线
2.规格:RVV-3*2.5</t>
  </si>
  <si>
    <t>1.名称:配线
2.规格:RVV-3*4</t>
  </si>
  <si>
    <t>1.名称:配线
2.规格:RVV-5*10</t>
  </si>
  <si>
    <t>1.名称:配电箱</t>
  </si>
  <si>
    <t>平面、箱式招牌(南城LOGO)</t>
  </si>
  <si>
    <t>1.尺寸: 7968*2400
2.LED灯带及配套</t>
  </si>
  <si>
    <t>1.名称:投光灯  
2.规格:50W-LED(220V)
3.含支架及配件</t>
  </si>
  <si>
    <t>1.名称:洗墙灯
2.规格:24W-LED(220V,尺寸:46*46*1000mm)
3.含支架及配件</t>
  </si>
  <si>
    <t>1.名称:电力电缆
2.规格:YJV-5*16mm2
3.电压:1kV以下
4.敷设方式:管内或桥架</t>
  </si>
  <si>
    <t>1.名称:配线
2.规格:RVV-3*4mm2
3.敷设方式:管内或桥架
4.电压:1kV以下</t>
  </si>
  <si>
    <t>1.材质:配管
2.规格:PC50
3.敷设方式:暗敷</t>
  </si>
  <si>
    <t>1.名称:配管 
2.材质:碳钢  
3.规格:DN25
4.配置形式及部位:砖、混凝土结构明配</t>
  </si>
  <si>
    <t>成套配电箱</t>
  </si>
  <si>
    <t>1.型号:电力电缆
2.规格:YJV-5*16mm2
3.电压:1kV以下
4.敷设方式:管内或桥架</t>
  </si>
  <si>
    <t>1.型号:电力电缆 
2.规格:YJV-5*16mm2
3.电压:1kV以下
4.敷设方式:管内或桥架</t>
  </si>
  <si>
    <t>1.材质:配管
2.规格:PC100
3.敷设方式:埋地
4.垫层:砂碎石</t>
  </si>
  <si>
    <t>1.材质:配管
2.规格:1*SC100
3.敷设方式:埋地
4.垫层:砂碎石</t>
  </si>
  <si>
    <t>1.材质:配管
2.规格:1*SC100
3.敷设方式:明敷
4.防腐:含除锈及刷漆</t>
  </si>
  <si>
    <t>1.名称:配管
2.材质:碳钢
3.规格:DN25
4.配置形式及部位:砖、混凝土结构明配</t>
  </si>
  <si>
    <t>1.型号:配线
2.规格:RVV-3*4mm2
3.敷设方式:管内或桥架
4.电压:1kV以下</t>
  </si>
  <si>
    <t>1.材质:配管
2.规格:1*PC100
3.敷设方式:埋地
4.垫层:砂碎石</t>
  </si>
  <si>
    <t>钢制槽式桥架</t>
  </si>
  <si>
    <t>1.型号、规格:CT-80*40
2.材质:钢制
3.类型:托盘式</t>
  </si>
  <si>
    <t>全彩线性泛光灯RGBW L4</t>
  </si>
  <si>
    <t>1.名称:全彩线性泛光灯
2.型号:编程/定址/调光/网控
3.规格:RGBW L4(110w)
4.安装部位:桥侧护栏</t>
  </si>
  <si>
    <t>暖白投光灯</t>
  </si>
  <si>
    <t>1.名称:暖白投光灯
2.型号:编程/定址/调光/网控
3.规格:23w
4.安装部位:桥墩</t>
  </si>
  <si>
    <t>暖白线性泛光灯</t>
  </si>
  <si>
    <t>1.名称:暖白线性泛光灯
2.型号:编程/定址/调光/网控
3.规格:10w
4.安装部位:桥下辅路</t>
  </si>
  <si>
    <t>全彩线性泛光灯</t>
  </si>
  <si>
    <t>1.名称:全彩线性泛光灯
2.型号:编程/定址/调光/网控
3.规格:10w
4.安装部位:桥下辅路</t>
  </si>
  <si>
    <t>LED洗墙灯05a</t>
  </si>
  <si>
    <t>1.名称:LED洗墙灯05a
2.规格:24W/LED/DC24V/3000K/10*60度/1000mmlIP65</t>
  </si>
  <si>
    <t>洗墙灯LXQ01</t>
  </si>
  <si>
    <t>1.外形尺寸：L1000*D35*W35；            2.功率：24w；               
3.色温:5000K；                            4.光源:欧司朗5050高亮芯片；</t>
  </si>
  <si>
    <t>插地灯（多种类组合）</t>
  </si>
  <si>
    <t>1.外形尺寸：不规则；            
2.功率：0.1-1w不等；               
3.色温:RGB；                            4.光源:欧司朗3030高亮芯片</t>
  </si>
  <si>
    <t>投影灯LTY01</t>
  </si>
  <si>
    <t>1.外形尺寸：L100*D350*W350；            2.功率：300w；               
3.色温:RGB；                            4.光源:欧司朗3030高亮芯片</t>
  </si>
  <si>
    <t>金属桥架</t>
  </si>
  <si>
    <t>1.材质:金属桥架
2.规格:CT100*50</t>
  </si>
  <si>
    <t>1.材质:金属桥架
2.规格:CT50*50</t>
  </si>
  <si>
    <t>金属线槽</t>
  </si>
  <si>
    <t>1.材质:金属 
2.规格:MR-60*40</t>
  </si>
  <si>
    <t>1.名称:配管
2.材质:镀锌钢管  
3.规格:SC25
4.配置形式及部位:钢结构支架配管</t>
  </si>
  <si>
    <t>1.名称:配管
2.材质:刚性阻燃
3.规格:PVC20
4.配置形式及部位:明配</t>
  </si>
  <si>
    <t>1.名称:配管
2.材质:刚性阻燃 
3.规格:PVC25
4.配置形式及部位:明配</t>
  </si>
  <si>
    <t>1.名称:配管
2.材质:刚性阻燃
3.规格:PVC40
4.配置形式及部位:明配</t>
  </si>
  <si>
    <t>1.材质:塑料
2.规格:77*77*56
3.安装形式:明装</t>
  </si>
  <si>
    <t>1.材质:PVC防水接线盒
2.规格:100*100*60</t>
  </si>
  <si>
    <t>1.名称:配线
2.规格:ZC-RVV-2*2.5mm2  
3.敷设方式:管内或槽内</t>
  </si>
  <si>
    <t>1.名称:配线
2.规格:ZC-RVV-2*4mm2  
3.敷设方式:管内或槽内</t>
  </si>
  <si>
    <t>1.名称:电力电缆
2.规格:WNZC-YJY-3*2.5mm2
3.敷设方式:管内或槽内</t>
  </si>
  <si>
    <t>1.名称:电力电缆
2.规格:ZR-YJY-3*4mm2
3.敷设方式:管内或槽内</t>
  </si>
  <si>
    <t>1.名称:电力电缆
2.规格:WNZC-YJY-3*4mm2
3.敷设方式:管内或槽内</t>
  </si>
  <si>
    <t>1.名称:电力电缆
2.规格:YJV-3*6mm2
3.敷设方式:管内或槽内</t>
  </si>
  <si>
    <t>1.名称:电力电缆
2.规格:WNZC-YJY-3*6mm2
3.敷设方式:管内或槽内</t>
  </si>
  <si>
    <t>1.名称:电力电缆
2.规格:ZC-YJV-5*6mm2
3.敷设方式:管内或槽内</t>
  </si>
  <si>
    <t>1.名称:电力电缆
2.规格:WNZC-YJY-3*10mm2
3.敷设方式:管内或槽内</t>
  </si>
  <si>
    <t>1.名称:电力电缆
2.规格:ZA-YJV-5*10mm2
3.敷设方式:管内或槽内</t>
  </si>
  <si>
    <t>1.名称:电力电缆
2.规格:YJV-4*50+1*35
3.敷设方式:管内或槽内</t>
  </si>
  <si>
    <t>双绞线缆</t>
  </si>
  <si>
    <t>1.规格:超五类网线
2.线缆对数:4对
3.敷设方式:管暗槽内穿放</t>
  </si>
  <si>
    <t>照明配电箱</t>
  </si>
  <si>
    <t>1.名称、型号:AL1照明配电箱
2.规格:非标,防水
3.落地式安装</t>
  </si>
  <si>
    <t>1.名称、型号:AL3照明配电箱
2.规格:非标,防水
3.落地式安装</t>
  </si>
  <si>
    <t>1.名称、型号:AL4照明配电箱
2.规格:非标,防水
3.落地式安装</t>
  </si>
  <si>
    <t>1.名称、型号:AL5照明配电箱
2.规格:非标,防水
3.落地式安装</t>
  </si>
  <si>
    <t>景观照明配电箱</t>
  </si>
  <si>
    <t>1.名称:景观照明配电箱
2.型号:AL1
3.落地式安装</t>
  </si>
  <si>
    <t>1.名称:景观照明配电箱（不锈钢）
2.型号:AL2
3.挂墙式
4.含箱体内元器件</t>
  </si>
  <si>
    <t>1.名称:景观照明配电箱（不锈钢）
2.型号:AL3
3.挂墙式
4.含箱体内元器件</t>
  </si>
  <si>
    <t>变压器</t>
  </si>
  <si>
    <t>1.规格:220V/24V 1500W
2.安装方式:明装</t>
  </si>
  <si>
    <t>1.规格:220V/24V 350W
2.安装方式:明装</t>
  </si>
  <si>
    <t>1.名称:开关电源                                  2.功率因数:&gt;0.9；            
3.型号:350W 220/24V</t>
  </si>
  <si>
    <t>灯光程序控制器</t>
  </si>
  <si>
    <t>1.名称:控制器
2.功能:详细参数按图，需与其它连接设备相匹配</t>
  </si>
  <si>
    <t>投影灯控控器</t>
  </si>
  <si>
    <t>1.DMA512协议
2.LED解码器带8000像素点</t>
  </si>
  <si>
    <t>窄角度投光灯</t>
  </si>
  <si>
    <t>1.名称:窄角度投光灯
2.型号:编程/定址/调光/网控
3.规格:18w
4.安装部位:桥侧立面</t>
  </si>
  <si>
    <t>全彩大型点光源</t>
  </si>
  <si>
    <t>1.名称:全彩大型点光源
2.型号:编程/定址/调光/网控
3.规格:160w
4.安装部位:桥顶侧</t>
  </si>
  <si>
    <t>1.名称:暖白投光灯
2.型号:编程/定址/调光/网控
3.规格:26w
4.安装部位:桥腹结构</t>
  </si>
  <si>
    <t>高功率暖白投光灯</t>
  </si>
  <si>
    <t>1.名称:高功率暖白投光灯
2.型号:编程/定址/调光/网控
3.规格:108w
4.安装部位:桥顶</t>
  </si>
  <si>
    <t>1.名称:全彩线性泛光灯
2.型号:编程/定址/调光/网控
3.规格:24w
4.安装部位:桥侧立面</t>
  </si>
  <si>
    <t>1.名称:配管 
2.材质:刚性阻燃 
3.规格:PVC25
4.配置形式及部位:明配</t>
  </si>
  <si>
    <t>1.名称:配管
2.材质:刚性阻燃
3.规格:PVC50
4.配置形式及部位:明配</t>
  </si>
  <si>
    <t>1.名称:配线
2.规格:ZC-RVV-2x2.5mm2  
3.敷设方式:管内或槽内</t>
  </si>
  <si>
    <t>1.名称:配线
2.规格:RVV-4*1.5mm2
3.敷设部位或线制:管内</t>
  </si>
  <si>
    <t>光缆</t>
  </si>
  <si>
    <t>1.规格:单膜6芯铠装光纤
2.芯数:12芯以下
3.敷设方式:管暗槽内穿放</t>
  </si>
  <si>
    <t>1.名称、型号:AL2照明配电箱
2.规格:非标,防水
3.落地式安装</t>
  </si>
  <si>
    <t>1.规格:220V/24V 1000W
2.安装方式:明装</t>
  </si>
  <si>
    <t>交换机</t>
  </si>
  <si>
    <t>1.名称:24口光纤交换机
2.功能:详细参数按图，需与其它连接设备相匹配</t>
  </si>
  <si>
    <t>DVI分配器</t>
  </si>
  <si>
    <t>1.名称:DVI分配器
2.功能:详细参数按图，需与其它连接设备相匹配</t>
  </si>
  <si>
    <t>分控器</t>
  </si>
  <si>
    <t>1.名称:分控器
2.功能:详细参数按图，需与其它连接设备相匹配</t>
  </si>
  <si>
    <t>信号放大器</t>
  </si>
  <si>
    <t>1.名称:信号放大器
2.功能:详细参数按图，需与其它连接设备相匹配</t>
  </si>
  <si>
    <t>智能电源控制系统</t>
  </si>
  <si>
    <t>1.名称:控制系统
2.功能:详细参数按图，需与其它连接设备相匹配</t>
  </si>
  <si>
    <t>灯光程序设计控制系统</t>
  </si>
  <si>
    <t>景观照明配电柜(富民广场) Ah5</t>
  </si>
  <si>
    <t>1.名称:景观照明配电柜(富民广场)
2.型号:Ah5</t>
  </si>
  <si>
    <t>1.名称:庭院灯
2.规格:20W hED灯,杆高4米
3.接地要求:φ14热镀锌圆钢</t>
  </si>
  <si>
    <t>1.名称:草坪灯
2.规格:11W hED灯,高0.5~0.8米
3.接地要求:φ14热镀锌圆钢</t>
  </si>
  <si>
    <t>埋地灯</t>
  </si>
  <si>
    <t>1.名称:埋地灯
2.规格:5W/m hED灯,IP65
3.接地要求:接地电阻≤4Ω</t>
  </si>
  <si>
    <t>灯带</t>
  </si>
  <si>
    <t>1.名称:灯带
2.规格:5W/m hED灯,IP65
3.接地要求:接地电阻≤4Ω</t>
  </si>
  <si>
    <t>电缆保护管 PVC32</t>
  </si>
  <si>
    <t>1.名称:电缆保护管
2.规格:φ32
3.材质:PVC</t>
  </si>
  <si>
    <t>电缆保护管 SC32</t>
  </si>
  <si>
    <t>1.名称:电缆保护管
2.规格:DN32
3.材质:SC</t>
  </si>
  <si>
    <t>电缆 YJV-5*6</t>
  </si>
  <si>
    <t>1.名称:电缆
2.型号:YJV
3.规格:5*6mm²
4.材质:铜芯</t>
  </si>
  <si>
    <t>景观照明配电柜（新基南人行天桥）</t>
  </si>
  <si>
    <t>1.名称:景观照明配电柜(新基南人行天桥)
2.型号:AL6</t>
  </si>
  <si>
    <t>文化彩灯</t>
  </si>
  <si>
    <t>1.名称：文化彩灯LDG25A           
2.功率：25w         
 3.色温：RGB七彩</t>
  </si>
  <si>
    <t>导光板灯</t>
  </si>
  <si>
    <t>1.名称：导光板灯LMB01         
2.功率：24w             
3.色温：5000K</t>
  </si>
  <si>
    <t>星光灯</t>
  </si>
  <si>
    <t>1.名称：星光灯LXG01     
2.功率：2w              
3.色温：RGB七彩</t>
  </si>
  <si>
    <t>玻璃灯</t>
  </si>
  <si>
    <t>1.名称：玻璃灯LDG10A           
2.功率：15w             
3.色温：RGB七彩</t>
  </si>
  <si>
    <t>防水接线盒</t>
  </si>
  <si>
    <t>1. 名称:室外防水接线盒                                         2. 型号、规格:金属 120*120 IP65
3. 防雷接地等满足规范要求</t>
  </si>
  <si>
    <t>1.名称:防水开关电源
2.规格:220V/DC 24V cosΦ≥0.95 300W</t>
  </si>
  <si>
    <t>LED控制器</t>
  </si>
  <si>
    <t>1.MDX512</t>
  </si>
  <si>
    <t>1. 名称:超五类双绞信号屏蔽线             
2. 敷设：穿管敷设</t>
  </si>
  <si>
    <t>1.名称：铜芯电缆               
2.型号：YJV                     
3.规格：4*35+1*25mm2</t>
  </si>
  <si>
    <t>配管 SC65</t>
  </si>
  <si>
    <t>1.名称：电气配管                
2.规格、型号:SC65               
3.材质:镀锌钢管</t>
  </si>
  <si>
    <t>1. 名称：铜芯电缆               
2. 型号：ZR-YJV                  
3. 规格：3*4mm2</t>
  </si>
  <si>
    <t>1. 名称：铜芯电缆              
 2. 型号：YJV                     
 3. 规格：2X4mm2</t>
  </si>
  <si>
    <t>1. 名称：铜芯电缆               
2. 型号：YJV                     
3. 规格：YJV5*16mm2</t>
  </si>
  <si>
    <t>配管 SC20</t>
  </si>
  <si>
    <t>1. 名称：电气配管                
2. 规格、型号:SC20            
3. 材质:镀锌钢管</t>
  </si>
  <si>
    <t>配管 SC25</t>
  </si>
  <si>
    <t>1. 名称：电气配管               
2. 规格、型号:SC25             
3. 材质:镀锌钢管</t>
  </si>
  <si>
    <t>配管 SC50</t>
  </si>
  <si>
    <t>1. 名称：电气配管                
2. 规格、型号:SC50                
3. 材质:镀锌钢管</t>
  </si>
  <si>
    <t>景观照明配电柜（广彩路人行天桥）</t>
  </si>
  <si>
    <t>1.名称:景观照明配电柜(广彩路人行天桥)
2.型号:AL7</t>
  </si>
  <si>
    <t>1.名称：洗墙灯LXQ02          
2.功率：12w             
3.色温：RGB七彩</t>
  </si>
  <si>
    <t>配管 SC80</t>
  </si>
  <si>
    <t>1. 名称：电气配管                
2. 规格、型号:SC80              
3. 材质:镀锌钢管</t>
  </si>
  <si>
    <t>1. 名称：铜芯电缆               
2. 型号：YJV                     
3. 规格：YJV2*4mm2</t>
  </si>
  <si>
    <t>景观照明配电柜（众利路人行天桥）</t>
  </si>
  <si>
    <t>1.名称:景观照明配电柜(众利路人行天桥)
2.型号:AL8</t>
  </si>
  <si>
    <t>景观照明配电柜（阜东路人行天桥）</t>
  </si>
  <si>
    <t>1.名称:景观照明配电柜（阜东路人行天桥）
2.型号:AL9</t>
  </si>
  <si>
    <t>1. 名称:室外防水接线盒                                         2. 型号、规格:金属 120*120 IP65</t>
  </si>
  <si>
    <t>1. 名称：铜芯电缆              
2. 型号：YJV                     
3. 规格：2*4mm2</t>
  </si>
  <si>
    <t>景观照明配电柜（东晖实验学校人行天桥）</t>
  </si>
  <si>
    <t>1.名称:景观照明配电柜（东晖实验学校人行天桥）
2.型号:AL10</t>
  </si>
  <si>
    <t>1. 名称:室外防水接线盒
2. 型号、规格:金属 120*120 IP65
3. 防雷接地等满足规范要求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</si>
</sst>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8">
    <font>
      <sz val="9"/>
      <color theme="1"/>
      <name val="??"/>
      <charset val="134"/>
      <scheme val="minor"/>
    </font>
    <font>
      <sz val="12"/>
      <color theme="1"/>
      <name val="??"/>
      <charset val="134"/>
      <scheme val="minor"/>
    </font>
    <font>
      <sz val="9"/>
      <color rgb="FFFF0000"/>
      <name val="??"/>
      <charset val="134"/>
      <scheme val="minor"/>
    </font>
    <font>
      <sz val="16"/>
      <color theme="1"/>
      <name val="??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b/>
      <sz val="16"/>
      <color theme="1"/>
      <name val="??"/>
      <charset val="134"/>
      <scheme val="minor"/>
    </font>
    <font>
      <b/>
      <sz val="12"/>
      <color theme="1"/>
      <name val="??"/>
      <charset val="134"/>
      <scheme val="minor"/>
    </font>
    <font>
      <b/>
      <sz val="20"/>
      <name val="宋体"/>
      <charset val="134"/>
    </font>
    <font>
      <sz val="20"/>
      <name val="宋体"/>
      <charset val="134"/>
    </font>
    <font>
      <sz val="18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b/>
      <sz val="9"/>
      <color theme="1"/>
      <name val="??"/>
      <charset val="134"/>
      <scheme val="minor"/>
    </font>
    <font>
      <b/>
      <sz val="16"/>
      <name val="宋体"/>
      <charset val="134"/>
    </font>
    <font>
      <sz val="16"/>
      <name val="宋体"/>
      <charset val="134"/>
    </font>
    <font>
      <sz val="12"/>
      <name val="Times New Roman"/>
      <charset val="0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indexed="8"/>
      <name val="宋体"/>
      <charset val="134"/>
    </font>
  </fonts>
  <fills count="39">
    <fill>
      <patternFill patternType="none"/>
    </fill>
    <fill>
      <patternFill patternType="gray125"/>
    </fill>
    <fill>
      <patternFill patternType="solid">
        <fgColor theme="9" tint="0.6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indexed="9"/>
        <bgColor indexed="1"/>
      </patternFill>
    </fill>
    <fill>
      <patternFill patternType="solid">
        <fgColor theme="0"/>
        <bgColor indexed="1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14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5" fillId="0" borderId="0"/>
    <xf numFmtId="0" fontId="17" fillId="13" borderId="15" applyNumberFormat="0" applyFont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0" fillId="17" borderId="18" applyNumberFormat="0" applyAlignment="0" applyProtection="0">
      <alignment vertical="center"/>
    </xf>
    <xf numFmtId="0" fontId="5" fillId="0" borderId="0"/>
    <xf numFmtId="0" fontId="31" fillId="17" borderId="14" applyNumberFormat="0" applyAlignment="0" applyProtection="0">
      <alignment vertical="center"/>
    </xf>
    <xf numFmtId="0" fontId="32" fillId="18" borderId="19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37" fillId="0" borderId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  <xf numFmtId="0" fontId="5" fillId="0" borderId="0"/>
    <xf numFmtId="0" fontId="21" fillId="36" borderId="0" applyNumberFormat="0" applyBorder="0" applyAlignment="0" applyProtection="0">
      <alignment vertical="center"/>
    </xf>
    <xf numFmtId="0" fontId="18" fillId="37" borderId="0" applyNumberFormat="0" applyBorder="0" applyAlignment="0" applyProtection="0">
      <alignment vertical="center"/>
    </xf>
    <xf numFmtId="0" fontId="17" fillId="0" borderId="0" applyBorder="0">
      <alignment vertical="center"/>
    </xf>
    <xf numFmtId="0" fontId="21" fillId="38" borderId="0" applyNumberFormat="0" applyBorder="0" applyAlignment="0" applyProtection="0">
      <alignment vertical="center"/>
    </xf>
    <xf numFmtId="0" fontId="0" fillId="0" borderId="0"/>
    <xf numFmtId="0" fontId="37" fillId="0" borderId="0">
      <alignment vertical="center"/>
    </xf>
    <xf numFmtId="0" fontId="5" fillId="0" borderId="0">
      <alignment vertical="center"/>
    </xf>
  </cellStyleXfs>
  <cellXfs count="73">
    <xf numFmtId="0" fontId="0" fillId="0" borderId="0" xfId="0" applyAlignment="1"/>
    <xf numFmtId="0" fontId="0" fillId="2" borderId="0" xfId="0" applyFill="1" applyAlignment="1"/>
    <xf numFmtId="0" fontId="0" fillId="0" borderId="0" xfId="0" applyAlignment="1">
      <alignment wrapText="1"/>
    </xf>
    <xf numFmtId="0" fontId="1" fillId="0" borderId="0" xfId="54" applyFont="1" applyFill="1"/>
    <xf numFmtId="0" fontId="1" fillId="0" borderId="0" xfId="54" applyFont="1" applyFill="1" applyAlignment="1"/>
    <xf numFmtId="0" fontId="0" fillId="0" borderId="0" xfId="54" applyFont="1" applyFill="1" applyAlignment="1"/>
    <xf numFmtId="0" fontId="2" fillId="0" borderId="0" xfId="54" applyFont="1" applyFill="1" applyAlignment="1"/>
    <xf numFmtId="0" fontId="3" fillId="0" borderId="0" xfId="54" applyFont="1" applyFill="1"/>
    <xf numFmtId="0" fontId="3" fillId="0" borderId="0" xfId="54" applyFont="1" applyFill="1" applyAlignment="1">
      <alignment horizontal="center"/>
    </xf>
    <xf numFmtId="0" fontId="4" fillId="0" borderId="1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center" vertical="center" wrapText="1"/>
    </xf>
    <xf numFmtId="0" fontId="5" fillId="0" borderId="2" xfId="54" applyFont="1" applyFill="1" applyBorder="1" applyAlignment="1">
      <alignment horizontal="left" vertical="center" wrapText="1"/>
    </xf>
    <xf numFmtId="0" fontId="5" fillId="0" borderId="2" xfId="54" applyNumberFormat="1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center" vertical="center" wrapText="1"/>
    </xf>
    <xf numFmtId="0" fontId="5" fillId="0" borderId="3" xfId="54" applyFont="1" applyFill="1" applyBorder="1" applyAlignment="1">
      <alignment horizontal="left" vertical="center" wrapText="1"/>
    </xf>
    <xf numFmtId="0" fontId="5" fillId="0" borderId="3" xfId="54" applyNumberFormat="1" applyFont="1" applyFill="1" applyBorder="1" applyAlignment="1">
      <alignment horizontal="center" vertical="center" wrapText="1"/>
    </xf>
    <xf numFmtId="0" fontId="5" fillId="0" borderId="4" xfId="54" applyFont="1" applyFill="1" applyBorder="1" applyAlignment="1">
      <alignment horizontal="center" vertical="center" wrapText="1"/>
    </xf>
    <xf numFmtId="0" fontId="5" fillId="0" borderId="1" xfId="54" applyFont="1" applyFill="1" applyBorder="1" applyAlignment="1">
      <alignment horizontal="left" vertical="center" wrapText="1"/>
    </xf>
    <xf numFmtId="0" fontId="5" fillId="0" borderId="1" xfId="54" applyNumberFormat="1" applyFont="1" applyFill="1" applyBorder="1" applyAlignment="1">
      <alignment horizontal="center" vertical="center" wrapText="1"/>
    </xf>
    <xf numFmtId="176" fontId="5" fillId="0" borderId="2" xfId="54" applyNumberFormat="1" applyFont="1" applyFill="1" applyBorder="1" applyAlignment="1">
      <alignment horizontal="center" vertical="center" wrapText="1"/>
    </xf>
    <xf numFmtId="176" fontId="5" fillId="0" borderId="3" xfId="54" applyNumberFormat="1" applyFont="1" applyFill="1" applyBorder="1" applyAlignment="1">
      <alignment horizontal="center" vertical="center" wrapText="1"/>
    </xf>
    <xf numFmtId="176" fontId="5" fillId="0" borderId="1" xfId="54" applyNumberFormat="1" applyFont="1" applyFill="1" applyBorder="1" applyAlignment="1">
      <alignment horizontal="center" vertical="center" wrapText="1"/>
    </xf>
    <xf numFmtId="0" fontId="5" fillId="0" borderId="5" xfId="54" applyNumberFormat="1" applyFont="1" applyFill="1" applyBorder="1" applyAlignment="1">
      <alignment horizontal="center" vertical="center" wrapText="1"/>
    </xf>
    <xf numFmtId="0" fontId="5" fillId="0" borderId="5" xfId="54" applyFont="1" applyFill="1" applyBorder="1" applyAlignment="1">
      <alignment horizontal="left" vertical="center" wrapText="1"/>
    </xf>
    <xf numFmtId="0" fontId="5" fillId="0" borderId="6" xfId="54" applyFont="1" applyFill="1" applyBorder="1" applyAlignment="1">
      <alignment horizontal="center" vertical="center" wrapText="1"/>
    </xf>
    <xf numFmtId="0" fontId="5" fillId="0" borderId="7" xfId="54" applyFont="1" applyFill="1" applyBorder="1" applyAlignment="1">
      <alignment horizontal="left" vertical="center" wrapText="1"/>
    </xf>
    <xf numFmtId="0" fontId="5" fillId="0" borderId="7" xfId="54" applyNumberFormat="1" applyFont="1" applyFill="1" applyBorder="1" applyAlignment="1">
      <alignment horizontal="center" vertical="center" wrapText="1"/>
    </xf>
    <xf numFmtId="0" fontId="5" fillId="0" borderId="8" xfId="54" applyFont="1" applyFill="1" applyBorder="1" applyAlignment="1">
      <alignment horizontal="center" vertical="center" wrapText="1"/>
    </xf>
    <xf numFmtId="0" fontId="3" fillId="0" borderId="0" xfId="54" applyFont="1" applyFill="1" applyAlignment="1"/>
    <xf numFmtId="0" fontId="5" fillId="0" borderId="9" xfId="54" applyFont="1" applyFill="1" applyBorder="1" applyAlignment="1">
      <alignment horizontal="left" vertical="center" wrapText="1"/>
    </xf>
    <xf numFmtId="0" fontId="5" fillId="0" borderId="10" xfId="54" applyNumberFormat="1" applyFont="1" applyFill="1" applyBorder="1" applyAlignment="1">
      <alignment horizontal="center" vertical="center" wrapText="1"/>
    </xf>
    <xf numFmtId="0" fontId="0" fillId="3" borderId="0" xfId="0" applyFill="1" applyAlignment="1"/>
    <xf numFmtId="0" fontId="6" fillId="0" borderId="0" xfId="0" applyFont="1" applyFill="1" applyAlignment="1">
      <alignment horizontal="left"/>
    </xf>
    <xf numFmtId="0" fontId="7" fillId="0" borderId="0" xfId="54" applyFont="1"/>
    <xf numFmtId="0" fontId="1" fillId="0" borderId="0" xfId="54" applyFont="1"/>
    <xf numFmtId="0" fontId="3" fillId="0" borderId="0" xfId="54" applyFont="1"/>
    <xf numFmtId="0" fontId="3" fillId="0" borderId="0" xfId="54" applyFont="1" applyAlignment="1">
      <alignment horizontal="center"/>
    </xf>
    <xf numFmtId="0" fontId="8" fillId="4" borderId="0" xfId="54" applyFont="1" applyFill="1" applyAlignment="1">
      <alignment horizontal="center" vertical="center" wrapText="1"/>
    </xf>
    <xf numFmtId="0" fontId="9" fillId="4" borderId="0" xfId="54" applyFont="1" applyFill="1" applyAlignment="1">
      <alignment horizontal="center" vertical="center" wrapText="1"/>
    </xf>
    <xf numFmtId="0" fontId="10" fillId="4" borderId="0" xfId="54" applyFont="1" applyFill="1" applyAlignment="1">
      <alignment horizontal="center" vertical="center" wrapText="1"/>
    </xf>
    <xf numFmtId="0" fontId="4" fillId="4" borderId="1" xfId="54" applyFont="1" applyFill="1" applyBorder="1" applyAlignment="1">
      <alignment horizontal="center" vertical="center" wrapText="1"/>
    </xf>
    <xf numFmtId="0" fontId="5" fillId="4" borderId="1" xfId="54" applyFont="1" applyFill="1" applyBorder="1" applyAlignment="1">
      <alignment horizontal="center" vertical="center" wrapText="1"/>
    </xf>
    <xf numFmtId="0" fontId="11" fillId="4" borderId="1" xfId="54" applyFont="1" applyFill="1" applyBorder="1" applyAlignment="1">
      <alignment horizontal="center" vertical="center" wrapText="1"/>
    </xf>
    <xf numFmtId="0" fontId="12" fillId="4" borderId="11" xfId="54" applyFont="1" applyFill="1" applyBorder="1" applyAlignment="1">
      <alignment horizontal="left" vertical="center" wrapText="1"/>
    </xf>
    <xf numFmtId="0" fontId="12" fillId="4" borderId="12" xfId="54" applyFont="1" applyFill="1" applyBorder="1" applyAlignment="1">
      <alignment horizontal="left" vertical="center" wrapText="1"/>
    </xf>
    <xf numFmtId="0" fontId="12" fillId="4" borderId="13" xfId="54" applyFont="1" applyFill="1" applyBorder="1" applyAlignment="1">
      <alignment horizontal="left" vertical="center" wrapText="1"/>
    </xf>
    <xf numFmtId="0" fontId="5" fillId="4" borderId="2" xfId="54" applyFont="1" applyFill="1" applyBorder="1" applyAlignment="1">
      <alignment horizontal="center" vertical="center" wrapText="1"/>
    </xf>
    <xf numFmtId="0" fontId="5" fillId="4" borderId="2" xfId="54" applyFont="1" applyFill="1" applyBorder="1" applyAlignment="1">
      <alignment horizontal="left" vertical="center" wrapText="1"/>
    </xf>
    <xf numFmtId="0" fontId="5" fillId="4" borderId="2" xfId="54" applyNumberFormat="1" applyFont="1" applyFill="1" applyBorder="1" applyAlignment="1">
      <alignment horizontal="center" vertical="center" wrapText="1"/>
    </xf>
    <xf numFmtId="0" fontId="12" fillId="4" borderId="1" xfId="54" applyFont="1" applyFill="1" applyBorder="1" applyAlignment="1">
      <alignment horizontal="center" vertical="center" wrapText="1"/>
    </xf>
    <xf numFmtId="0" fontId="5" fillId="5" borderId="2" xfId="54" applyNumberFormat="1" applyFont="1" applyFill="1" applyBorder="1" applyAlignment="1">
      <alignment horizontal="center" vertical="center" wrapText="1"/>
    </xf>
    <xf numFmtId="0" fontId="5" fillId="5" borderId="2" xfId="54" applyFont="1" applyFill="1" applyBorder="1" applyAlignment="1">
      <alignment horizontal="left" vertical="center" wrapText="1"/>
    </xf>
    <xf numFmtId="0" fontId="5" fillId="4" borderId="4" xfId="54" applyFont="1" applyFill="1" applyBorder="1" applyAlignment="1">
      <alignment horizontal="center" vertical="center" wrapText="1"/>
    </xf>
    <xf numFmtId="0" fontId="13" fillId="0" borderId="0" xfId="54" applyFont="1"/>
    <xf numFmtId="0" fontId="1" fillId="6" borderId="0" xfId="54" applyFont="1" applyFill="1"/>
    <xf numFmtId="0" fontId="0" fillId="0" borderId="0" xfId="54" applyAlignment="1">
      <alignment horizontal="center"/>
    </xf>
    <xf numFmtId="0" fontId="14" fillId="4" borderId="0" xfId="54" applyFont="1" applyFill="1" applyAlignment="1">
      <alignment horizontal="center" vertical="center" wrapText="1"/>
    </xf>
    <xf numFmtId="0" fontId="15" fillId="4" borderId="0" xfId="54" applyFont="1" applyFill="1" applyAlignment="1">
      <alignment horizontal="center" vertical="center" wrapText="1"/>
    </xf>
    <xf numFmtId="0" fontId="11" fillId="4" borderId="11" xfId="54" applyFont="1" applyFill="1" applyBorder="1" applyAlignment="1">
      <alignment horizontal="left" vertical="center" wrapText="1"/>
    </xf>
    <xf numFmtId="0" fontId="11" fillId="4" borderId="12" xfId="54" applyFont="1" applyFill="1" applyBorder="1" applyAlignment="1">
      <alignment horizontal="left" vertical="center" wrapText="1"/>
    </xf>
    <xf numFmtId="0" fontId="11" fillId="4" borderId="13" xfId="54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" fillId="0" borderId="0" xfId="54" applyFont="1" applyAlignment="1">
      <alignment horizontal="center" vertical="center"/>
    </xf>
    <xf numFmtId="0" fontId="5" fillId="7" borderId="1" xfId="54" applyFont="1" applyFill="1" applyBorder="1" applyAlignment="1">
      <alignment horizontal="center" vertical="center" wrapText="1"/>
    </xf>
    <xf numFmtId="0" fontId="5" fillId="7" borderId="2" xfId="54" applyFont="1" applyFill="1" applyBorder="1" applyAlignment="1">
      <alignment horizontal="center" vertical="center" wrapText="1"/>
    </xf>
    <xf numFmtId="0" fontId="5" fillId="7" borderId="2" xfId="54" applyNumberFormat="1" applyFont="1" applyFill="1" applyBorder="1" applyAlignment="1">
      <alignment horizontal="center" vertical="center" wrapText="1"/>
    </xf>
    <xf numFmtId="0" fontId="5" fillId="4" borderId="3" xfId="54" applyFont="1" applyFill="1" applyBorder="1" applyAlignment="1">
      <alignment horizontal="center" vertical="center" wrapText="1"/>
    </xf>
    <xf numFmtId="0" fontId="5" fillId="4" borderId="3" xfId="54" applyNumberFormat="1" applyFont="1" applyFill="1" applyBorder="1" applyAlignment="1">
      <alignment horizontal="center" vertical="center" wrapText="1"/>
    </xf>
    <xf numFmtId="0" fontId="5" fillId="4" borderId="7" xfId="54" applyFont="1" applyFill="1" applyBorder="1" applyAlignment="1">
      <alignment horizontal="center" vertical="center" wrapText="1"/>
    </xf>
    <xf numFmtId="0" fontId="5" fillId="4" borderId="7" xfId="54" applyNumberFormat="1" applyFont="1" applyFill="1" applyBorder="1" applyAlignment="1">
      <alignment horizontal="center" vertical="center" wrapText="1"/>
    </xf>
    <xf numFmtId="0" fontId="5" fillId="4" borderId="8" xfId="54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_工程量表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常规_费用明细表" xfId="26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常规_佳兆业可园项目园建绿化一标合同清单2011-4-7（四季青终） 2 2" xfId="41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常规_招标控制价汇总表" xfId="49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Normal" xfId="54"/>
    <cellStyle name="常规 11" xfId="55"/>
    <cellStyle name="常规 2" xfId="56"/>
  </cellStyles>
  <dxfs count="482"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8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  <dxf>
      <fill>
        <patternFill patternType="solid">
          <bgColor theme="9" tint="0.6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1.xml"/><Relationship Id="rId8" Type="http://schemas.openxmlformats.org/officeDocument/2006/relationships/pivotCacheDefinition" Target="pivotCache/pivotCacheDefinition2.xml"/><Relationship Id="rId7" Type="http://schemas.openxmlformats.org/officeDocument/2006/relationships/pivotCacheDefinition" Target="pivotCache/pivotCacheDefinition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8.xml"/><Relationship Id="rId15" Type="http://schemas.openxmlformats.org/officeDocument/2006/relationships/externalLink" Target="externalLinks/externalLink7.xml"/><Relationship Id="rId14" Type="http://schemas.openxmlformats.org/officeDocument/2006/relationships/externalLink" Target="externalLinks/externalLink6.xml"/><Relationship Id="rId13" Type="http://schemas.openxmlformats.org/officeDocument/2006/relationships/externalLink" Target="externalLinks/externalLink5.xml"/><Relationship Id="rId12" Type="http://schemas.openxmlformats.org/officeDocument/2006/relationships/externalLink" Target="externalLinks/externalLink4.xml"/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8113;&#33521;\&#19978;&#28023;&#23439;&#28070;&#23457;E1&#22411;&#32467;&#31639;\&#38081;&#22478;&#33457;&#22253;E1&#22411;&#21035;&#22661;&#65288;&#19978;&#28023;&#23439;&#28070;&#32467;&#31639;&#31295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&#23567;hz\&#23439;&#24037;&#31243;&#37327;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28113;&#33521;\&#19978;&#28023;&#23439;&#28070;&#23457;E1&#22411;&#32467;&#31639;\&#38081;&#22478;&#33457;&#22253;E1&#22411;&#21035;&#22661;&#65288;&#19978;&#28023;&#23439;&#28070;&#32467;&#31639;&#31295;&#65289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zpp\SZMQ%2004%20GMM%20Au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inocpchome\vault_4\&#26366;&#29747;\hyperion04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2002\3Br%20Qtr%20Meet%20Template%2001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2320;&#38081;\&#35874;&#23703;&#29615;&#22478;&#36335;&#36335;&#19968;&#26399;&#35745;&#31639;&#3492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25105;&#30340;&#24037;&#31243;&#36164;&#26009;\2005&#24180;&#24037;&#31243;\&#21776;&#22307;&#36149;\&#21830;&#38138;\&#40511;&#32988;&#24037;&#31243;&#37327;&#35745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建筑面积"/>
      <sheetName val="2.承台"/>
      <sheetName val="3.基础梁"/>
      <sheetName val="4.梁"/>
      <sheetName val="5.楼板"/>
      <sheetName val="6.柱"/>
      <sheetName val="7.门窗表"/>
      <sheetName val="8.脚手架"/>
      <sheetName val="9.砖墙"/>
      <sheetName val="10.台阶"/>
      <sheetName val="11.楼梯"/>
      <sheetName val="12.屋面"/>
      <sheetName val="13.外墙装饰"/>
      <sheetName val="14.内装饰工程量"/>
      <sheetName val="16.装饰汇总"/>
      <sheetName val="17.大样"/>
      <sheetName val="签证"/>
      <sheetName val="18.零星工程量"/>
      <sheetName val="24.结构汇总"/>
      <sheetName val="19.承台钢筋"/>
      <sheetName val="20.板钢筋"/>
      <sheetName val="21.梁柱钢筋"/>
      <sheetName val="22.楼梯钢筋"/>
      <sheetName val="23.零星钢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工程名称"/>
      <sheetName val="工程量统计表"/>
      <sheetName val="钢筋统计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1.建筑面积"/>
      <sheetName val="2.承台"/>
      <sheetName val="3.基础梁"/>
      <sheetName val="4.梁"/>
      <sheetName val="5.楼板"/>
      <sheetName val="6.柱"/>
      <sheetName val="7.门窗表"/>
      <sheetName val="8.脚手架"/>
      <sheetName val="9.砖墙"/>
      <sheetName val="10.台阶"/>
      <sheetName val="11.楼梯"/>
      <sheetName val="12.屋面"/>
      <sheetName val="13.外墙装饰"/>
      <sheetName val="14.内装饰工程量"/>
      <sheetName val="16.装饰汇总"/>
      <sheetName val="17.大样"/>
      <sheetName val="签证"/>
      <sheetName val="18.零星工程量"/>
      <sheetName val="24.结构汇总"/>
      <sheetName val="19.承台钢筋"/>
      <sheetName val="20.板钢筋"/>
      <sheetName val="21.梁柱钢筋"/>
      <sheetName val="22.楼梯钢筋"/>
      <sheetName val="23.零星钢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- GMM -"/>
      <sheetName val="DB_GMM_PL"/>
      <sheetName val="DB_GMM_BS"/>
      <sheetName val="CF DWF"/>
      <sheetName val="BS DWF"/>
      <sheetName val="- QSBM -"/>
      <sheetName val="IMD"/>
      <sheetName val="FMD"/>
      <sheetName val="RB_KPI"/>
      <sheetName val="P&amp;L (Qtr)"/>
      <sheetName val="P&amp;L"/>
      <sheetName val="BS"/>
      <sheetName val="Bcap"/>
      <sheetName val="Back Office Cost"/>
      <sheetName val="SOP 1"/>
      <sheetName val="SOP 2 &amp; SOP 3 "/>
      <sheetName val="RB_KRA"/>
      <sheetName val="KRAs"/>
      <sheetName val="RB_BIP"/>
      <sheetName val="&lt;M1&gt;"/>
      <sheetName val="RB_IMD"/>
      <sheetName val="RB_FMD"/>
      <sheetName val="RB_PL1"/>
      <sheetName val="RB_PL2"/>
      <sheetName val="RB_BS"/>
      <sheetName val="RB_Bcap"/>
      <sheetName val="RB_FUR"/>
      <sheetName val="RB_Capex"/>
      <sheetName val="RB_CFlow"/>
      <sheetName val="5-Yr Trend"/>
      <sheetName val="Koh"/>
      <sheetName val="Debtors"/>
      <sheetName val="RD"/>
      <sheetName val="Capable"/>
      <sheetName val="Production"/>
      <sheetName val="ISO9000"/>
      <sheetName val="&lt;M2&gt;"/>
      <sheetName val="DB_p&amp;l"/>
      <sheetName val="DB_BS"/>
      <sheetName val="DB_CF"/>
      <sheetName val="DB_Aging"/>
      <sheetName val="DB_BCAP"/>
      <sheetName val="DB_Fur"/>
      <sheetName val="Bank Fac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P&amp;L-Act-Bgt -FY0304"/>
      <sheetName val="Sheet1"/>
      <sheetName val="Sheet2"/>
      <sheetName val="Sheet3"/>
      <sheetName val="1999"/>
      <sheetName val="P&amp;L-Bgt-FY0304"/>
      <sheetName val="P&amp;L-FY0203"/>
      <sheetName val="SOP1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_L_Act_Bgt _FY03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#REF!"/>
      <sheetName val="Cover"/>
      <sheetName val="Content"/>
      <sheetName val="A"/>
      <sheetName val="P&amp;L1"/>
      <sheetName val="P&amp;L2"/>
      <sheetName val="Exp1"/>
      <sheetName val="Exp2"/>
      <sheetName val="GMM "/>
      <sheetName val="应收帐龄(UP) "/>
      <sheetName val="应收帐龄(SZAP) "/>
      <sheetName val="Bud WK"/>
      <sheetName val="BS(H)"/>
      <sheetName val="CF(H)"/>
      <sheetName val="CER"/>
      <sheetName val="B"/>
      <sheetName val="Action"/>
      <sheetName val="C"/>
      <sheetName val="D"/>
      <sheetName val="财务行政K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道路 (改)"/>
      <sheetName val="污水"/>
      <sheetName val="电力电信"/>
      <sheetName val="交通(改)"/>
      <sheetName val="道路"/>
      <sheetName val="土方"/>
      <sheetName val="雨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建筑面积"/>
      <sheetName val="桩"/>
      <sheetName val="装修"/>
    </sheetNames>
    <sheetDataSet>
      <sheetData sheetId="0" refreshError="1"/>
      <sheetData sheetId="1" refreshError="1"/>
      <sheetData sheetId="2" refreshError="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82.6793402778" refreshedBy="Administrator" recordCount="695">
  <cacheSource type="worksheet">
    <worksheetSource ref="A2:F697" sheet="质保期内"/>
  </cacheSource>
  <cacheFields count="6">
    <cacheField name="序号" numFmtId="0">
      <sharedItems containsNumber="1" containsInteger="1" containsMixedTypes="1" count="20">
        <s v="灯具"/>
        <s v="电线、电缆、管材"/>
        <s v="供电设备及其他"/>
        <n v="14"/>
        <n v="15"/>
        <n v="16"/>
        <n v="17"/>
        <n v="5"/>
        <n v="6"/>
        <n v="7"/>
        <n v="8"/>
        <n v="9"/>
        <n v="10"/>
        <n v="11"/>
        <n v="12"/>
        <n v="13"/>
        <n v="1"/>
        <n v="2"/>
        <n v="3"/>
        <n v="4"/>
      </sharedItems>
    </cacheField>
    <cacheField name="养护内容" numFmtId="0">
      <sharedItems count="44">
        <s v="LED柔性洗墙灯01"/>
        <s v="LED柔性线条灯01"/>
        <s v="LED半埋式照树灯01"/>
        <s v="LED半埋式照树灯02"/>
        <s v="LED鸟笼灯01"/>
        <s v="LED庭院灯01"/>
        <s v="LED窗台灯01"/>
        <s v="LED定制户外线条灯01"/>
        <s v="LED吸顶灯01"/>
        <s v="电力电缆"/>
        <s v="配线"/>
        <s v="电力管线"/>
        <s v="金属软管"/>
        <s v="配电箱 AL"/>
        <s v="开关电源"/>
        <s v="不锈钢电源箱"/>
        <s v="庭院灯"/>
        <s v="草坪灯"/>
        <s v="柱头灯"/>
        <s v="筒灯"/>
        <s v="吊灯"/>
        <s v="电缆"/>
        <s v="电气配管"/>
        <s v="景观配电箱 F-AL1"/>
        <s v="LED抱树灯03"/>
        <s v="配电箱"/>
        <s v="仿树藤管"/>
        <s v="接线盒"/>
        <s v="LED洗墙灯1a"/>
        <s v="LED抱树灯02"/>
        <s v="LED洗墙灯1b"/>
        <s v="LED插地洗墙灯"/>
        <s v="LED洗墙灯1c"/>
        <s v="LED洗墙灯3a"/>
        <s v="LED洗墙灯2a"/>
        <s v="LED半埋式照树灯03"/>
        <s v="超五类网线"/>
        <s v="控制器"/>
        <s v="控制器放置箱"/>
        <s v="LED照树灯01"/>
        <s v="防水开关电源"/>
        <s v="LED护栏射灯01"/>
        <s v="装饰灯"/>
        <s v="开关电源防雨盒"/>
      </sharedItems>
    </cacheField>
    <cacheField name="特征描述" numFmtId="0">
      <sharedItems containsBlank="1" count="120">
        <s v="1.名称:LED柔性洗墙灯01_x000a_2.规格:20W/LED/DC24V/3000K/30度/1000mm/IP65/需配插针，降流使用14W"/>
        <s v="1.名称:LED柔性线条灯01_x000a_2.规格:12W/LED/DC24V/3000K/120度/1000mm/IP65/需配铝槽"/>
        <s v="1.名称:LED半埋式照树灯01_x000a_2.规格:24W/LED/DC24V/3000K/30度/IP65"/>
        <s v="1.名称:LED半埋式照树灯02_x000a_2.规格:48W/LED/DC24V/3000K/30度/IP65"/>
        <s v="1.名称:LED鸟笼灯01_x000a_2.规格:64W/LED/DC24V/3000K/45度/IP65"/>
        <s v="1.名称:LED庭院灯01_x000a_2.规格:60W/LED/AC220V/3000K/IP65/C25混凝土基础400*400*600mm，材质：304不锈钢"/>
        <s v="1.名称:LED窗台灯01_x000a_2.规格:6W/LED/DC24V/3000K/定制角度/IP65"/>
        <s v="1.名称:LED定制户外线条灯01_x000a_2.规格:20W/LED/DC24V/3000K/120度/IP65/1000mm*100mm*40mm"/>
        <s v="1.名称:LED吸顶灯01_x000a_2.规格:30W/LED/AC220V/3000K/IP65"/>
        <s v="1.名称:电力电缆_x000a_2.型号、规格:ZA-YJV-3*4"/>
        <s v="1.名称:配线_x000a_2.型号、规格:ZC-RVV-2*4"/>
        <s v="1.名称:配管_x000a_2.材质、规格:PVC32"/>
        <s v="1.名称:配管_x000a_2.材质、规格:PVC25"/>
        <s v="1.名称:金属软管_x000a_2.材质、规格:不锈钢金属软管D20"/>
        <s v="1.名称:配电箱 AL_x000a_2.规格:AL51,SUS304不锈钢箱体,具体配置详见系统图/智能化照明自动化监控终端（采用双处理器）/6路智能模块（DC12V 6路模块）/电源模块（AC220V转DC12V）/4G模块/4G流量卡"/>
        <s v="1.名称:开关电源_x000a_2.规格:DC24V/400W"/>
        <s v="1.名称:不锈钢电源箱_x000a_2.规格:DC24V/400W"/>
        <s v="1.名称：庭院灯_x000a_2.尺寸：H4500mm_x000a_3.功率：48W/220V_x000a_4.光源：LED_x000a_5、详见灯具意向图_x000a_6、其它：含C25钢筋砼基座、接地、铁构件、土方挖填、余方弃置等_x000a_7、详细做法见图号“08-DS-4.1~4.2 灯具基础大样图”"/>
        <s v="1.名称：草坪灯_x000a_2.功率：20W/220V_x000a_3.光源：LED_x000a_4.详见灯具意向图"/>
        <s v="1.名称：柱头灯_x000a_2.功率：15W/220V_x000a_3.光源：LED_x000a_4、详见灯具意向图"/>
        <s v="1.名称：筒灯_x000a_2.功率：20W/220V_x000a_3.光源：LED_x000a_4.详见灯具意向图"/>
        <s v="1.名称：吊灯_x000a_2.功率：20W/220V_x000a_3.光源：LED_x000a_4.详见灯具意向图"/>
        <s v="1.名称:电力电缆_x000a_2.型号、规格:YJV-3*4"/>
        <s v="1.名称:配线_x000a_2.型号、规格:YJV-4*25+1*16"/>
        <s v="1.名称:配管_x000a_2.材质、规格:PVC40"/>
        <s v="1.名称:配管_x000a_2.材质、规格:PVC75"/>
        <s v="1.规格：景观配电箱 F-AL1_x000a_2.安装方式:挂墙"/>
        <s v="20W/LED/DC24V/3000K/30度/1000mm/IP65/需配插针，降流使用14W"/>
        <s v="8*18W/LED/DC24V/3000K/30度/IP65"/>
        <s v="64W/LED/DC24V/3000K/30度/IP65"/>
        <s v="24W/LED/DC24V/3000K/30度/IP65"/>
        <s v="AL1,SUS304不锈钢箱体,具体配置详见系统图/智能化照明自动化监控终端（采用双处理器）/6路智能模块（DC12V 6路模块）/电源模块（AC220V转DC12V）/4G模块/4G流量卡"/>
        <s v="DC24V/400W"/>
        <s v="ZA-YJV-3*4"/>
        <s v="ZC-RVV-2*4"/>
        <s v="PVC32-国标"/>
        <s v="PVC25-国标"/>
        <s v="不锈钢金属软管D20"/>
        <s v="SUS304不锈钢，箱体尺寸600*500*250mm，C25混凝土基础，600*300*400mm(高)"/>
        <s v="⌀20"/>
        <s v="YJV-0.6/1kV-5*10"/>
        <s v="PVC防水接线盒100*100*60"/>
        <s v="15W/LED/DC24V/3000K/30度/IP65/1000m，降流12W，配插针"/>
        <s v="4*18W/LED/DC24V/3000K/30度/IP65/需配插针"/>
        <s v="8*18W/LED/DC24V/3900K/30度/IP65"/>
        <s v="64W/LED/DC24V/3000K/45度/IP65"/>
        <s v="AL2,SUS304不锈钢箱体,具体配置详见系统图/智能化照明自动化监控终端（采用双处理器）/6路智能模块（DC12V 6路模块）/电源模块（AC220V转DC12V）/4G模块/4G流量卡"/>
        <s v="仿树藤管D25"/>
        <s v="YJV-0.6/1kV-4*25+1*16"/>
        <s v="AL3,SUS304不锈钢箱体,具体配置详见系统图/智能化照明自动化监控终端（采用双处理器）/6路智能模块（DC12V 6路模块）/电源模块（AC220V转DC12V）/4G模块/4G流量卡"/>
        <s v="YJV-0.6/1kV-5*16"/>
        <s v="AP01 SUS304不锈钢箱体,时控定时控制，尺寸：1000*800*250mm"/>
        <s v="60W/LED/AV220V/3000K/120度/IP65"/>
        <s v="12W/LED/DC24V/3000K/30度/1000mm/IP67/需配铝槽"/>
        <s v="15W/LED/DC24V/3000K/10*60度/1000mmlIP65"/>
        <s v="8W/LED/DC24V/3000K/10*60度/1000mmlIP65"/>
        <s v="AL17,SUS304不锈钢箱体,具体配置详见系统图/智能化照明自动化监控终端（采用双处理器）/6路智能模块（DC12V 6路模块）/电源模块（AC220V转DC12V）/4G模块/4G流量卡"/>
        <s v="AL18,SUS304不锈钢箱体,具体配置详见系统图/智能化照明自动化监控终端（采用双处理器）/6路智能模块（DC12V 6路模块）/电源模块（AC220V转DC12V）/4G模块/4G流量卡"/>
        <s v="18W/LED/DC24V/3000K/10*60度/1000mmlIP65"/>
        <s v="12W/LED/DC24V/3000K/120度/1000mm/IP67/需配铝槽"/>
        <s v="48W/LED/DC24V/3000K/30度/IP65"/>
        <s v="AL19,SUS304不锈钢箱体,具体配置详见系统图/智能化照明自动化监控终端（采用双处理器）/6路智能模块（DC12V 6路模块）/电源模块（AC220V转DC12V）/4G模块/4G流量卡"/>
        <s v="8W/LED/DC24V/3000K/10*60度/500mmlIP65"/>
        <s v="AL25,SUS304不锈钢箱体,具体配置详见系统图/智能化照明自动化监控终端（采用双处理器）/6路智能模块（DC12V 6路模块）/电源模块（AC220V转DC12V）/4G模块/4G流量卡"/>
        <s v="AL27,SUS304不锈钢箱体,具体配置详见系统图/智能化照明自动化监控终端（采用双处理器）/6路智能模块（DC12V 6路模块）/电源模块（AC220V转DC12V）/4G模块/4G流量卡"/>
        <s v="12W/LED/DC24V/3000K/120度/1000mm/IP65/需配铝槽"/>
        <s v="AL28,SUS304不锈钢箱体,具体配置详见系统图/智能化照明自动化监控终端（采用双处理器）/6路智能模块（DC12V 6路模块）/电源模块（AC220V转DC12V）/4G模块/4G流量卡"/>
        <s v="AP02 SUS304不锈钢箱体,时控定时控制，尺寸：1000*800*250mm"/>
        <s v="YJV-0.6/1kV-4x70+1x35"/>
        <s v="5W/LED/DC24V/3000K/10*60度/300mmlIP65"/>
        <s v="24W/LED/DC24V/3000K/10*60度/1000mmlIP65（配60*80*2.5铝型材遮光板）"/>
        <s v="AL33,SUS304不锈钢箱体,具体配置详见系统图/智能化照明自动化监控终端（采用双处理器）/6路智能模块（DC12V 6路模块）/电源模块（AC220V转DC12V）/4G模块/4G流量卡"/>
        <s v="144W/LED/DC24V/3000K/30度/IP65"/>
        <s v="AL34,SUS304不锈钢箱体,具体配置详见系统图/智能化照明自动化监控终端（采用双处理器）/6路智能模块（DC12V 6路模块）/电源模块（AC220V转DC12V）/4G模块/4G流量卡"/>
        <m/>
        <s v="AL35,SUS304不锈钢箱体,具体配置详见系统图/智能化照明自动化监控终端（采用双处理器）/6路智能模块（DC12V 6路模块）/电源模块（AC220V转DC12V）/4G模块/4G流量卡"/>
        <s v="144W/LED/DC24V/RGB/30度/IP65"/>
        <s v="15W/LED/DC24V/3000K/10*60度/IP65"/>
        <s v="AL36,SUS304不锈钢箱体,具体配置详见系统图/智能化照明自动化监控终端（采用双处理器）/6路智能模块（DC12V 6路模块）/电源模块（AC220V转DC12V）/4G模块/4G流量卡"/>
        <s v="AL37,SUS304不锈钢箱体,具体配置详见系统图/智能化照明自动化监控终端（采用双处理器）/6路智能模块（DC12V 6路模块）/电源模块（AC220V转DC12V）/4G模块/4G流量卡"/>
        <s v="48W/LED/DC24V/RGB/30度/IP65"/>
        <s v="AL39,SUS304不锈钢箱体,具体配置详见系统图/智能化照明自动化监控终端（采用双处理器）/6路智能模块（DC12V 6路模块）/电源模块（AC220V转DC12V）/4G模块/4G流量卡"/>
        <s v="AP03 SUS304不锈钢箱体,时控定时控制，尺寸：1200*1000*250mm,33-48号地块总配电箱 市政路灯箱变取电"/>
        <s v="AL40,SUS304不锈钢箱体,具体配置详见系统图/智能化照明自动化监控终端（采用双处理器）/6路智能模块（DC12V 6路模块）/电源模块（AC220V转DC12V）/4G模块/4G流量卡"/>
        <s v="AL45,SUS304不锈钢箱体,具体配置详见系统图/智能化照明自动化监控终端（采用双处理器）/6路智能模块（DC12V 6路模块）/电源模块（AC220V转DC12V）/4G模块/4G流量卡"/>
        <s v="AL46,SUS304不锈钢箱体,具体配置详见系统图/智能化照明自动化监控终端（采用双处理器）/6路智能模块（DC12V 6路模块）/电源模块（AC220V转DC12V）/4G模块/4G流量卡"/>
        <s v="8W/LED/DC24V/3000K/30度/IP65/500m，降流12W，配插针"/>
        <s v="AL50,SUS304不锈钢箱体,具体配置详见系统图/智能化照明自动化监控终端（采用双处理器）/6路智能模块（DC12V 6路模块）/电源模块（AC220V转DC12V）/4G模块/4G流量卡"/>
        <s v="AL56,SUS304不锈钢箱体,具体配置详见系统图/智能化照明自动化监控终端（采用双处理器）/6路智能模块（DC12V 6路模块）/电源模块（AC220V转DC12V）/4G模块/4G流量卡"/>
        <s v="AP04 SUS304不锈钢箱体,时控定时控制，尺寸：1200*1000*250mm "/>
        <s v="AL58,SUS304不锈钢箱体,具体配置详见系统图/智能化照明自动化监控终端（采用双处理器）/6路智能模块（DC12V 6路模块）/电源模块（AC220V转DC12V）/4G模块/4G流量卡"/>
        <s v="AL62,SUS304不锈钢箱体,具体配置详见系统图/智能化照明自动化监控终端（采用双处理器）/6路智能模块（DC12V 6路模块）/电源模块（AC220V转DC12V）/4G模块/4G流量卡"/>
        <s v="AL64,SUS304不锈钢箱体,具体配置详见系统图/智能化照明自动化监控终端（采用双处理器）/6路智能模块（DC12V 6路模块）/电源模块（AC220V转DC12V）/4G模块/4G流量卡"/>
        <s v="15W/LED/DC24V/3000K/30度/IP65/1000m，降流12W"/>
        <s v="AL65,SUS304不锈钢箱体,具体配置详见系统图/智能化照明自动化监控终端（采用双处理器）/6路智能模块（DC12V 6路模块）/电源模块（AC220V转DC12V）/4G模块/4G流量卡"/>
        <s v="AP05 时控定时控制，铁箱，尺寸：300*500*250mm64-69号地块总配电箱"/>
        <s v="AL67,SUS304不锈钢箱体,具体配置详见系统图/智能化照明自动化监控终端（采用双处理器）/6路智能模块（DC12V 6路模块）/电源模块（AC220V转DC12V）/4G模块/4G流量卡"/>
        <s v="AP06 SUS304不锈钢箱体,时控定时控制，尺寸：1000*800*250mm"/>
        <s v="AL73,SUS304不锈钢箱体,具体配置详见系统图/智能化照明自动化监控终端（采用双处理器）/6路智能模块（DC12V 6路模块）/电源模块（AC220V转DC12V）/4G模块/4G流量卡"/>
        <s v="AL74,SUS304不锈钢箱体,具体配置详见系统图/智能化照明自动化监控终端（采用双处理器）/6路智能模块（DC12V 6路模块）/电源模块（AC220V转DC12V）/4G模块/4G流量卡"/>
        <s v="3W/LED/DC24V/3000K/10度/IP65"/>
        <s v="AL78,SUS304不锈钢箱体,具体配置详见系统图/智能化照明自动化监控终端（采用双处理器）/6路智能模块（DC12V 6路模块）/电源模块（AC220V转DC12V）/4G模块/4G流量卡"/>
        <s v="1.名称:配电箱AL1_x000a_2.型号:室外型/SUS304不锈钢/箱体1.5mm厚/门板1.5mm厚/IP54"/>
        <s v="1.名称:配电箱AL2_x000a_2.型号:室外型/SUS304不锈钢/箱体1.5mm厚/门板1.5mm厚/IP54"/>
        <s v="1.名称:电力电缆_x000a_2.型号:WDZB-YJY_x000a_3.规格:5*6"/>
        <s v="1.名称:电力电缆_x000a_2.型号:WDZB-YJY_x000a_3.规格:3*4"/>
        <s v="1.名称:LED硅胶柔性线条灯 _x000a_2.型号:15W/LED/DC24V/3000K/150度/IP68/16*22mmx1000mm/气相硅胶材质"/>
        <s v="1.名称:LED洗墙灯 _x000a_2.型号:24W/LED/24V/3000K/10*60度/1000mm/IP65"/>
        <s v="1.名称:LED射灯_x000a_2.型号:36W/LED/220V/3000K/10度/IP65"/>
        <s v="1.名称:LED泛光灯_x000a_2.型号:72W/LED/220V/3000K/30度/IP65"/>
        <s v="1.名称:接线盒_x000a_2.安装形式:明装"/>
        <s v="1.名称:开关电源_x000a_2.型号:350W/DC24V/功率因素大于0.9/保护功能:短路/过载/过压/过温/电涌保护/带PWE功能"/>
        <s v="1.名称:开关电源防雨盒_x000a_2.型号:室外型/不锈钢材质/145*290*45mm/IP55"/>
        <s v="1.名称:电力电缆_x000a_2.型号:WDZB-YJY_x000a_3.规格:5*16"/>
        <s v="1.名称:电力电缆_x000a_2.型号:WDZB-YJY_x000a_3.规格:5*10"/>
        <s v="1.名称:LED洗墙灯 _x000a_2.型号:36W/LED/24V/3000K/15*60度/1000mm/IP65"/>
        <s v="1.名称:LED投光灯 S6C-01_x000a_2.型号:27W/LED/220V/3000K/10度/IP65"/>
        <s v="1.名称:LED投光灯 S4C-01_x000a_2.规格:18W/LED/220V/3000K/10度/IP65"/>
        <s v="1.名称:LED点光源_x000a_2.型号:3W/LED/24V/4000K/120度/IP65(带呼吸,闪烁功能)"/>
        <s v="1.名称:LED射灯_x000a_2.型号:18W/LED/220V/3000K/10度/IP65"/>
      </sharedItems>
    </cacheField>
    <cacheField name="单位" numFmtId="0">
      <sharedItems count="4">
        <s v="套"/>
        <s v="m"/>
        <s v="个"/>
        <s v="台"/>
      </sharedItems>
    </cacheField>
    <cacheField name="数量" numFmtId="0">
      <sharedItems containsSemiMixedTypes="0" containsString="0" containsNumber="1" minValue="0" maxValue="2483" count="218">
        <n v="625"/>
        <n v="350"/>
        <n v="99"/>
        <n v="36"/>
        <n v="9"/>
        <n v="35"/>
        <n v="34"/>
        <n v="93"/>
        <n v="2"/>
        <n v="2483"/>
        <n v="2413"/>
        <n v="200"/>
        <n v="1"/>
        <n v="94"/>
        <n v="26"/>
        <n v="18"/>
        <n v="30"/>
        <n v="4"/>
        <n v="2002.76"/>
        <n v="100"/>
        <n v="1953.91"/>
        <n v="110.3"/>
        <n v="90"/>
        <n v="139.5"/>
        <n v="11"/>
        <n v="33"/>
        <n v="22"/>
        <n v="485"/>
        <n v="283"/>
        <n v="50"/>
        <n v="220"/>
        <n v="279"/>
        <n v="60"/>
        <n v="236"/>
        <n v="111"/>
        <n v="20"/>
        <n v="12"/>
        <n v="1078"/>
        <n v="967"/>
        <n v="150"/>
        <n v="5"/>
        <n v="180"/>
        <n v="534"/>
        <n v="228"/>
        <n v="13"/>
        <n v="39"/>
        <n v="46"/>
        <n v="32"/>
        <n v="1997"/>
        <n v="300"/>
        <n v="70"/>
        <n v="260"/>
        <n v="340"/>
        <n v="7"/>
        <n v="118"/>
        <n v="144.5"/>
        <n v="404"/>
        <n v="736"/>
        <n v="40"/>
        <n v="1031"/>
        <n v="80"/>
        <n v="28"/>
        <n v="61"/>
        <n v="10"/>
        <n v="993"/>
        <n v="212"/>
        <n v="14"/>
        <n v="457"/>
        <n v="122"/>
        <n v="244"/>
        <n v="254"/>
        <n v="3"/>
        <n v="55"/>
        <n v="41"/>
        <n v="152"/>
        <n v="158"/>
        <n v="113"/>
        <n v="103"/>
        <n v="27"/>
        <n v="17"/>
        <n v="320"/>
        <n v="484"/>
        <n v="224"/>
        <n v="120"/>
        <n v="65"/>
        <n v="349"/>
        <n v="80.5"/>
        <n v="6"/>
        <n v="8"/>
        <n v="312"/>
        <n v="202"/>
        <n v="167"/>
        <n v="82"/>
        <n v="16"/>
        <n v="500"/>
        <n v="51"/>
        <n v="116"/>
        <n v="130"/>
        <n v="329"/>
        <n v="98"/>
        <n v="632"/>
        <n v="237"/>
        <n v="25"/>
        <n v="48"/>
        <n v="241"/>
        <n v="181"/>
        <n v="144"/>
        <n v="481"/>
        <n v="179"/>
        <n v="390"/>
        <n v="408"/>
        <n v="536"/>
        <n v="142"/>
        <n v="24"/>
        <n v="119"/>
        <n v="31"/>
        <n v="715"/>
        <n v="812"/>
        <n v="155"/>
        <n v="356"/>
        <n v="195"/>
        <n v="29"/>
        <n v="923"/>
        <n v="1191"/>
        <n v="209"/>
        <n v="84"/>
        <n v="475"/>
        <n v="442"/>
        <n v="47"/>
        <n v="75"/>
        <n v="110"/>
        <n v="15"/>
        <n v="78"/>
        <n v="83"/>
        <n v="91"/>
        <n v="71"/>
        <n v="382"/>
        <n v="58"/>
        <n v="57"/>
        <n v="143"/>
        <n v="366"/>
        <n v="62"/>
        <n v="203"/>
        <n v="455"/>
        <n v="85.6"/>
        <n v="38"/>
        <n v="170"/>
        <n v="159"/>
        <n v="657"/>
        <n v="31.5"/>
        <n v="107"/>
        <n v="201"/>
        <n v="37"/>
        <n v="85"/>
        <n v="76"/>
        <n v="21"/>
        <n v="325"/>
        <n v="352"/>
        <n v="63"/>
        <n v="114"/>
        <n v="25.5"/>
        <n v="334"/>
        <n v="207"/>
        <n v="85.5"/>
        <n v="52"/>
        <n v="222"/>
        <n v="572"/>
        <n v="215.4"/>
        <n v="64"/>
        <n v="813"/>
        <n v="271"/>
        <n v="160"/>
        <n v="176"/>
        <n v="468"/>
        <n v="178"/>
        <n v="49"/>
        <n v="56"/>
        <n v="205"/>
        <n v="246"/>
        <n v="77.7"/>
        <n v="450"/>
        <n v="112"/>
        <n v="218"/>
        <n v="242"/>
        <n v="23.6"/>
        <n v="163"/>
        <n v="597"/>
        <n v="364"/>
        <n v="66"/>
        <n v="182"/>
        <n v="250"/>
        <n v="351"/>
        <n v="59"/>
        <n v="360"/>
        <n v="437"/>
        <n v="190"/>
        <n v="23"/>
        <n v="276"/>
        <n v="211"/>
        <n v="568.44"/>
        <n v="440.48"/>
        <n v="1082.37"/>
        <n v="773.13"/>
        <n v="88"/>
        <n v="1040.12"/>
        <n v="206.11"/>
        <n v="45"/>
        <n v="255.68"/>
        <n v="19"/>
        <n v="692.33"/>
        <n v="384.53"/>
        <n v="1705"/>
        <n v="561.66"/>
        <n v="183"/>
        <n v="102"/>
        <n v="140.83"/>
        <n v="322"/>
        <n v="566.62"/>
      </sharedItems>
    </cacheField>
    <cacheField name="备注" numFmtId="0">
      <sharedItems containsBlank="1" count="18">
        <m/>
        <s v="1、2、3#地块总配电箱 ，位于遇见时尚酒店路灯箱变旁(路灯箱变取电)。"/>
        <s v="AL25电箱"/>
        <s v="AL27电箱"/>
        <s v="雀巢地块、18-33#地块总配电箱，位于百佳医院树池内（南网报装取电）。"/>
        <s v="AL40电箱"/>
        <s v="AL39电箱"/>
        <s v="33-48#地块总配电箱， 位于雍景大厦路灯箱变旁(路灯箱变取电)。"/>
        <s v="AL45电箱"/>
        <s v="AL56电箱"/>
        <s v="50-62#地块总配电箱，位于欣能机械树池内（南网报装取电）。"/>
        <s v="AL62电箱"/>
        <s v="64-69#地块总配电箱，位于广汽丰田合信南城店旁（南网报装取电）。"/>
        <s v="AL67电箱"/>
        <s v="72-79#地块总配电箱，位于粤添建设路灯箱变旁(路灯箱变取电)。"/>
        <s v="AL73电箱"/>
        <s v="AL74电箱"/>
        <s v="AL78电箱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createdVersion="5" refreshedVersion="5" minRefreshableVersion="3" refreshedDate="45883.6834722222" refreshedBy="Administrator" recordCount="328">
  <cacheSource type="worksheet">
    <worksheetSource ref="A2:F330" sheet="质保期外"/>
  </cacheSource>
  <cacheFields count="6">
    <cacheField name="序号" numFmtId="0">
      <sharedItems containsNumber="1" containsInteger="1" containsMixedTypes="1" count="25">
        <s v="灯具"/>
        <s v="电线、电缆、管材"/>
        <s v="供电设备及其他"/>
        <n v="1" u="1"/>
        <n v="2" u="1"/>
        <n v="3" u="1"/>
        <n v="4" u="1"/>
        <n v="5" u="1"/>
        <n v="6" u="1"/>
        <n v="7" u="1"/>
        <n v="8" u="1"/>
        <n v="9" u="1"/>
        <n v="10" u="1"/>
        <n v="11" u="1"/>
        <n v="12" u="1"/>
        <n v="13" u="1"/>
        <n v="14" u="1"/>
        <n v="15" u="1"/>
        <n v="16" u="1"/>
        <n v="17" u="1"/>
        <n v="18" u="1"/>
        <n v="19" u="1"/>
        <n v="20" u="1"/>
        <n v="21" u="1"/>
        <n v="22" u="1"/>
      </sharedItems>
    </cacheField>
    <cacheField name="养护内容" numFmtId="0">
      <sharedItems count="95">
        <s v="LED灯带"/>
        <s v="草坪灯"/>
        <s v="泛光灯"/>
        <s v="庭院灯"/>
        <s v="高杆灯"/>
        <s v="杆长4.5米路灯"/>
        <s v="杆长10米路灯"/>
        <s v="杆长15米高杆灯"/>
        <s v="电缆保护管"/>
        <s v="电力电缆"/>
        <s v="电线"/>
        <s v="配电箱"/>
        <s v="照明变压器"/>
        <s v="箱式变压器(包括高压、低压两部分）"/>
        <s v="离心水泵"/>
        <s v="洗墙灯"/>
        <s v="照明控制箱"/>
        <s v="路灯"/>
        <s v="LED照树灯"/>
        <s v="LED埋地灯"/>
        <s v="LED洗墙灯"/>
        <s v="LED瓦片灯"/>
        <s v="LED线条灯"/>
        <s v="LED软灯带"/>
        <s v="LED投光灯"/>
        <s v="配电箱 AL1"/>
        <s v="配电箱 AL2"/>
        <s v="开关电源"/>
        <s v="4米庭院灯"/>
        <s v="6米庭院灯"/>
        <s v="杆长18米高杆灯"/>
        <s v="单色LED线条灯"/>
        <s v="标语文字定制"/>
        <s v="定制LED发光字[A、C面]"/>
        <s v="定制LED发光字[B面]"/>
        <s v="造型灯"/>
        <s v="定向投光灯"/>
        <s v="轮廓灯"/>
        <s v="吸顶灯"/>
        <s v="金属软管"/>
        <s v="平面、箱式招牌(南城LOGO)"/>
        <s v="投光灯"/>
        <s v="成套配电箱"/>
        <s v="钢制槽式桥架"/>
        <s v="全彩线性泛光灯RGBW L4"/>
        <s v="暖白投光灯"/>
        <s v="暖白线性泛光灯"/>
        <s v="全彩线性泛光灯"/>
        <s v="LED洗墙灯05a"/>
        <s v="洗墙灯LXQ01"/>
        <s v="插地灯（多种类组合）"/>
        <s v="投影灯LTY01"/>
        <s v="金属桥架"/>
        <s v="金属线槽"/>
        <s v="接线盒"/>
        <s v="双绞线缆"/>
        <s v="照明配电箱"/>
        <s v="景观照明配电箱"/>
        <s v="变压器"/>
        <s v="防水开关电源"/>
        <s v="灯光程序控制器"/>
        <s v="投影灯控控器"/>
        <s v="窄角度投光灯"/>
        <s v="全彩大型点光源"/>
        <s v="高功率暖白投光灯"/>
        <s v="光缆"/>
        <s v="交换机"/>
        <s v="DVI分配器"/>
        <s v="分控器"/>
        <s v="信号放大器"/>
        <s v="智能电源控制系统"/>
        <s v="灯光程序设计控制系统"/>
        <s v="景观照明配电柜(富民广场) Ah5"/>
        <s v="埋地灯"/>
        <s v="灯带"/>
        <s v="电缆保护管 PVC32"/>
        <s v="电缆保护管 SC32"/>
        <s v="电缆 YJV-5*6"/>
        <s v="景观照明配电柜（新基南人行天桥）"/>
        <s v="文化彩灯"/>
        <s v="导光板灯"/>
        <s v="星光灯"/>
        <s v="玻璃灯"/>
        <s v="防水接线盒"/>
        <s v="LED控制器"/>
        <s v="超五类网线"/>
        <s v="配管 SC65"/>
        <s v="配管 SC20"/>
        <s v="配管 SC25"/>
        <s v="配管 SC50"/>
        <s v="景观照明配电柜（广彩路人行天桥）"/>
        <s v="配管 SC80"/>
        <s v="景观照明配电柜（众利路人行天桥）"/>
        <s v="景观照明配电柜（阜东路人行天桥）"/>
        <s v="景观照明配电柜（东晖实验学校人行天桥）"/>
      </sharedItems>
    </cacheField>
    <cacheField name="特征描述" numFmtId="0">
      <sharedItems count="193">
        <s v="1.名称:LED灯带_x000a_2.规格:4w/24v 黄色光源 IP68"/>
        <s v="1.名称:草坪灯_x000a_2.规格:9w LED灯 黄色光源 IP65"/>
        <s v="1.名称:泛光灯_x000a_2.规格:15w LED灯 黄色光源 IP65"/>
        <s v="1.名称:庭院灯_x000a_2.规格:30w LED灯 黄色光源 H=3.5m IP65"/>
        <s v="1.名称:高杆灯_x000a_2.规格:6*250w LED灯 暖白色光源 H=18m IP65"/>
        <s v="1.名称:杆长4.5米路灯_x000a_2.规格:200W LED灯"/>
        <s v="1.名称:杆长10米路灯_x000a_2.规格:2*90W LED灯"/>
        <s v="1.名称:杆长15米高杆灯_x000a_2.规格:7*160W LED灯"/>
        <s v="1.名称:电气配管_x000a_2.规格:PC50_x000a_3.配置形式:埋地敷设"/>
        <s v="1.名称:电气配管_x000a_2.规格:PC32_x000a_3.配置形式:埋地敷设"/>
        <s v="1.名称:电气配管_x000a_2.规格:PC25_x000a_3.配置形式:埋地敷设"/>
        <s v="1.名称:电力电缆_x000a_2.型号:VV22_x000a_3.规格:5*4mm2"/>
        <s v="1.名称:电力电缆_x000a_2.型号:VV22_x000a_3.规格:5*10mm2"/>
        <s v="1.名称:电力电缆_x000a_2.型号:VV22_x000a_3.规格:5*16mm2"/>
        <s v="1.名称:电力电缆_x000a_2.型号:VV_x000a_3.规格:3*4mm2"/>
        <s v="1.名称:电力电缆_x000a_2.型号:VV_x000a_3.规格:5*6mm2"/>
        <s v="1.名称:配线_x000a_2.型号:RVV_x000a_3.规格:3*2.5mm2"/>
        <s v="1.名称:高压电缆_x000a_2.规格:YJV22-10KV-3*120mm2"/>
        <s v="1.名称:配电箱AL1_x000a_2.基础:C15混凝土"/>
        <s v="1.名称:配电箱AL2_x000a_2.基础:C15混凝土"/>
        <s v="1.名称:配电箱AL3_x000a_2.基础:C15混凝土"/>
        <s v="1.名称:配电箱AL4_x000a_2.基础:C15混凝土"/>
        <s v="1.名称:照明变压器_x000a_2.规格:200/24v 不锈钢 室外防水型"/>
        <s v="1.名称:箱式变压器_x000a_2.规格:250KVA"/>
        <s v="1.名称:箱式变压器_x000a_2.规格:800KVA"/>
        <s v="1.名称:离心水泵_x000a_2.规格:1.5KW"/>
        <s v="1.名称:庭院灯_x000a_2.规格:2*30W LED灯 H=3m"/>
        <s v="1.名称:泛光灯_x000a_2.规格:120W LED灯"/>
        <s v="1.名称:洗墙灯_x000a_2.规格:18W LED灯"/>
        <s v="1.名称:洗墙灯_x000a_2.规格:9W LED灯"/>
        <s v="1.名称:洗墙灯_x000a_2.规格:6W LED灯"/>
        <s v="1.名称:电力电缆_x000a_2.型号、规格:YJV-4*25+1*16mm2"/>
        <s v="1.名称:电力电缆_x000a_2.型号、规格:YJV-5*16mm2"/>
        <s v="1.名称:电力电缆_x000a_2.型号、规格:YJV-3*4mm2"/>
        <s v="1.名称:配线_x000a_2.型号、规格:RVV-3*2.5mm2"/>
        <s v="1.名称:配管_x000a_2.材质、规格:PVC50"/>
        <s v="1.名称:配管_x000a_2.材质、规格:PVC75"/>
        <s v="1.名称:照明控制箱"/>
        <s v="1.名称:路灯_x000a_2.规格:90W+40W LED灯 H=8m"/>
        <s v="1.名称:LED照树灯_x000a_2.规格:AC220V 50W 绿光"/>
        <s v="1.名称:LED埋地灯_x000a_2.规格:AC220V 50W 3200K"/>
        <s v="1.名称:LED洗墙灯_x000a_2.规格:AC220V 18W/m 1800K"/>
        <s v="1.名称:LED瓦片灯_x000a_2.规格:DC24V 6W 1800K"/>
        <s v="1.名称:LED线条灯_x000a_2.规格:DC24V 12W/m 2700K"/>
        <s v="1.名称:LED软灯带_x000a_2.规格:DC24V 14W/m 2200K"/>
        <s v="1.名称:LED投光灯_x000a_2.规格:DC24V 50W"/>
        <s v="1.名称:电力电缆_x000a_2.型号、规格:YJV-0.6/1KV-5*6mm2_x000a_3.材质:铜芯_x000a_4.敷设方式、部位:穿管明敷"/>
        <s v="1.名称:配线_x000a_2.配线形式:照明线路_x000a_3.型号、规格:RVV-0.6/1KV-3*4mm2_x000a_4.材质:铜芯_x000a_5.配线部位:穿管敷设"/>
        <s v="1.名称:配管_x000a_2.材质、规格:PVC32_x000a_3.配置形式:明配"/>
        <s v="1.名称:配管_x000a_2.材质、规格:PVC20_x000a_3.配置形式:明配"/>
        <s v="1.名称:配管_x000a_2.材质、规格:PVC20_x000a_3.配置形式:埋地敷设"/>
        <s v="1.名称:配电箱 AL1_x000a_2.规格:非标_x000a_3.安装方式:悬挂式_x000a_4.含箱体内元器件"/>
        <s v="1.名称:配电箱 AL2_x000a_2.规格:非标_x000a_3.安装方式:悬挂式_x000a_4.含箱体内元器件"/>
        <s v="1.种类:开关电源_x000a_2.规格:AC220V/DC24V 350W"/>
        <s v="1.名称:庭院灯_x000a_2.规格:30W LED灯 H=4m"/>
        <s v="1.名称:庭院灯_x000a_2.规格:2*30W LED灯 H=4m"/>
        <s v="1.名称:庭院灯_x000a_2.规格:28*5w LED灯 H=6m"/>
        <s v="1.名称:庭院灯_x000a_2.规格:150w 钠灯 H=6m"/>
        <s v="1.名称:杆长18米高杆灯_x000a_2.规格:10*250W LED灯"/>
        <s v="1.名称：配管_x000a_2.材质、规格:PVC40"/>
        <s v="1.名称:电力电缆_x000a_2.型号、规格:YJV-5*10mm2"/>
        <s v="1.名称:单色LED线条灯_x000a_2.规格:12W 1000*30*30"/>
        <s v="1.名称：配管_x000a_2.材质、规格:PC25"/>
        <s v="1.名称：配管_x000a_2.材质、规格:PC32"/>
        <s v="1.名称:配线_x000a_2.规格:RVV-500V-3*2.5mm2"/>
        <s v="1.名称:配线_x000a_2.规格:RVV-500V-5*4mm2"/>
        <s v="1.名称:配线_x000a_2.规格:RVV-500V-5*10mm2"/>
        <s v="1.名称:配电箱AL1_x000a_2.型号:非标_x000a_3.安装方式:悬挂式"/>
        <s v="1.内容：社会主义核心价值观、富强民主、文明和谐、自由平等、公正法治、爱国敬业、诚信友善"/>
        <s v="1.材质：304不锈钢_x000a_2.电压:DC12V"/>
        <s v="1.名称:造型灯_x000a_2.规格:LED-9W 黄光"/>
        <s v="1.名称:定向投光灯_x000a_2.规格:LED-50W 黄光"/>
        <s v="1.名称:洗墙灯_x000a_2.规格:LED-18W/m 黄光"/>
        <s v="1.名称:轮廓灯_x000a_2.规格:LED-12W/m 黄光"/>
        <s v="1.名称:吸顶灯_x000a_2.规格:LED-9W 白光"/>
        <s v="1.名称:配管_x000a_2.规格:KBG25"/>
        <s v="1.名称:配管_x000a_2.规格:KBG32"/>
        <s v="1.名称:金属软管_x000a_2.规格:DN20"/>
        <s v="1.名称:配线_x000a_2.规格:RVV-3*2.5"/>
        <s v="1.名称:配线_x000a_2.规格:RVV-3*4"/>
        <s v="1.名称:配线_x000a_2.规格:RVV-5*10"/>
        <s v="1.名称:配电箱"/>
        <s v="1.尺寸: 7968*2400_x000a_2.LED灯带及配套"/>
        <s v="1.名称:投光灯  _x000a_2.规格:50W-LED(220V)_x000a_3.含支架及配件"/>
        <s v="1.名称:洗墙灯_x000a_2.规格:24W-LED(220V,尺寸:46*46*1000mm)_x000a_3.含支架及配件"/>
        <s v="1.名称:电力电缆_x000a_2.规格:YJV-5*16mm2_x000a_3.电压:1kV以下_x000a_4.敷设方式:管内或桥架"/>
        <s v="1.名称:配线_x000a_2.规格:RVV-3*4mm2_x000a_3.敷设方式:管内或桥架_x000a_4.电压:1kV以下"/>
        <s v="1.材质:配管_x000a_2.规格:PC50_x000a_3.敷设方式:暗敷"/>
        <s v="1.名称:配管 _x000a_2.材质:碳钢  _x000a_3.规格:DN25_x000a_4.配置形式及部位:砖、混凝土结构明配"/>
        <s v="1.型号:电力电缆_x000a_2.规格:YJV-5*16mm2_x000a_3.电压:1kV以下_x000a_4.敷设方式:管内或桥架"/>
        <s v="1.型号:电力电缆 _x000a_2.规格:YJV-5*16mm2_x000a_3.电压:1kV以下_x000a_4.敷设方式:管内或桥架"/>
        <s v="1.材质:配管_x000a_2.规格:PC100_x000a_3.敷设方式:埋地_x000a_4.垫层:砂碎石"/>
        <s v="1.材质:配管_x000a_2.规格:1*SC100_x000a_3.敷设方式:埋地_x000a_4.垫层:砂碎石"/>
        <s v="1.材质:配管_x000a_2.规格:1*SC100_x000a_3.敷设方式:明敷_x000a_4.防腐:含除锈及刷漆"/>
        <s v="1.名称:配管_x000a_2.材质:碳钢_x000a_3.规格:DN25_x000a_4.配置形式及部位:砖、混凝土结构明配"/>
        <s v="1.型号:配线_x000a_2.规格:RVV-3*4mm2_x000a_3.敷设方式:管内或桥架_x000a_4.电压:1kV以下"/>
        <s v="1.材质:配管_x000a_2.规格:1*PC100_x000a_3.敷设方式:埋地_x000a_4.垫层:砂碎石"/>
        <s v="1.型号、规格:CT-80*40_x000a_2.材质:钢制_x000a_3.类型:托盘式"/>
        <s v="1.名称:全彩线性泛光灯_x000a_2.型号:编程/定址/调光/网控_x000a_3.规格:RGBW L4(110w)_x000a_4.安装部位:桥侧护栏"/>
        <s v="1.名称:暖白投光灯_x000a_2.型号:编程/定址/调光/网控_x000a_3.规格:23w_x000a_4.安装部位:桥墩"/>
        <s v="1.名称:暖白线性泛光灯_x000a_2.型号:编程/定址/调光/网控_x000a_3.规格:10w_x000a_4.安装部位:桥下辅路"/>
        <s v="1.名称:全彩线性泛光灯_x000a_2.型号:编程/定址/调光/网控_x000a_3.规格:10w_x000a_4.安装部位:桥下辅路"/>
        <s v="1.名称:LED洗墙灯05a_x000a_2.规格:24W/LED/DC24V/3000K/10*60度/1000mmlIP65"/>
        <s v="1.外形尺寸：L1000*D35*W35；            2.功率：24w；               _x000a_3.色温:5000K；                            4.光源:欧司朗5050高亮芯片；"/>
        <s v="1.外形尺寸：不规则；            _x000a_2.功率：0.1-1w不等；               _x000a_3.色温:RGB；                            4.光源:欧司朗3030高亮芯片"/>
        <s v="1.外形尺寸：L100*D350*W350；            2.功率：300w；               _x000a_3.色温:RGB；                            4.光源:欧司朗3030高亮芯片"/>
        <s v="1.材质:金属桥架_x000a_2.规格:CT100*50"/>
        <s v="1.材质:金属桥架_x000a_2.规格:CT50*50"/>
        <s v="1.材质:金属 _x000a_2.规格:MR-60*40"/>
        <s v="1.名称:配管_x000a_2.材质:镀锌钢管  _x000a_3.规格:SC25_x000a_4.配置形式及部位:钢结构支架配管"/>
        <s v="1.名称:配管_x000a_2.材质:刚性阻燃_x000a_3.规格:PVC20_x000a_4.配置形式及部位:明配"/>
        <s v="1.名称:配管_x000a_2.材质:刚性阻燃 _x000a_3.规格:PVC25_x000a_4.配置形式及部位:明配"/>
        <s v="1.名称:配管_x000a_2.材质:刚性阻燃_x000a_3.规格:PVC40_x000a_4.配置形式及部位:明配"/>
        <s v="1.名称:金属软管_x000a_2.材质、规格:不锈钢金属软管D20"/>
        <s v="1.材质:塑料_x000a_2.规格:77*77*56_x000a_3.安装形式:明装"/>
        <s v="1.材质:PVC防水接线盒_x000a_2.规格:100*100*60"/>
        <s v="1.名称:配线_x000a_2.规格:ZC-RVV-2*2.5mm2  _x000a_3.敷设方式:管内或槽内"/>
        <s v="1.名称:配线_x000a_2.规格:ZC-RVV-2*4mm2  _x000a_3.敷设方式:管内或槽内"/>
        <s v="1.名称:电力电缆_x000a_2.规格:WNZC-YJY-3*2.5mm2_x000a_3.敷设方式:管内或槽内"/>
        <s v="1.名称:电力电缆_x000a_2.规格:ZR-YJY-3*4mm2_x000a_3.敷设方式:管内或槽内"/>
        <s v="1.名称:电力电缆_x000a_2.规格:WNZC-YJY-3*4mm2_x000a_3.敷设方式:管内或槽内"/>
        <s v="1.名称:电力电缆_x000a_2.规格:YJV-3*6mm2_x000a_3.敷设方式:管内或槽内"/>
        <s v="1.名称:电力电缆_x000a_2.规格:WNZC-YJY-3*6mm2_x000a_3.敷设方式:管内或槽内"/>
        <s v="1.名称:电力电缆_x000a_2.规格:ZC-YJV-5*6mm2_x000a_3.敷设方式:管内或槽内"/>
        <s v="1.名称:电力电缆_x000a_2.规格:WNZC-YJY-3*10mm2_x000a_3.敷设方式:管内或槽内"/>
        <s v="1.名称:电力电缆_x000a_2.规格:ZA-YJV-5*10mm2_x000a_3.敷设方式:管内或槽内"/>
        <s v="1.名称:电力电缆_x000a_2.规格:YJV-4*50+1*35_x000a_3.敷设方式:管内或槽内"/>
        <s v="1.规格:超五类网线_x000a_2.线缆对数:4对_x000a_3.敷设方式:管暗槽内穿放"/>
        <s v="1.名称、型号:AL1照明配电箱_x000a_2.规格:非标,防水_x000a_3.落地式安装"/>
        <s v="1.名称、型号:AL3照明配电箱_x000a_2.规格:非标,防水_x000a_3.落地式安装"/>
        <s v="1.名称、型号:AL4照明配电箱_x000a_2.规格:非标,防水_x000a_3.落地式安装"/>
        <s v="1.名称、型号:AL5照明配电箱_x000a_2.规格:非标,防水_x000a_3.落地式安装"/>
        <s v="1.名称:景观照明配电箱_x000a_2.型号:AL1_x000a_3.落地式安装"/>
        <s v="1.名称:景观照明配电箱（不锈钢）_x000a_2.型号:AL2_x000a_3.挂墙式_x000a_4.含箱体内元器件"/>
        <s v="1.名称:景观照明配电箱（不锈钢）_x000a_2.型号:AL3_x000a_3.挂墙式_x000a_4.含箱体内元器件"/>
        <s v="1.规格:220V/24V 1500W_x000a_2.安装方式:明装"/>
        <s v="1.规格:220V/24V 350W_x000a_2.安装方式:明装"/>
        <s v="1.名称:开关电源                                  2.功率因数:&gt;0.9；            _x000a_3.型号:350W 220/24V"/>
        <s v="1.名称:开关电源_x000a_2.规格:DC24V/400W"/>
        <s v="1.名称:控制器_x000a_2.功能:详细参数按图，需与其它连接设备相匹配"/>
        <s v="1.DMA512协议_x000a_2.LED解码器带8000像素点"/>
        <s v="1.名称:窄角度投光灯_x000a_2.型号:编程/定址/调光/网控_x000a_3.规格:18w_x000a_4.安装部位:桥侧立面"/>
        <s v="1.名称:全彩大型点光源_x000a_2.型号:编程/定址/调光/网控_x000a_3.规格:160w_x000a_4.安装部位:桥顶侧"/>
        <s v="1.名称:暖白投光灯_x000a_2.型号:编程/定址/调光/网控_x000a_3.规格:26w_x000a_4.安装部位:桥腹结构"/>
        <s v="1.名称:高功率暖白投光灯_x000a_2.型号:编程/定址/调光/网控_x000a_3.规格:108w_x000a_4.安装部位:桥顶"/>
        <s v="1.名称:全彩线性泛光灯_x000a_2.型号:编程/定址/调光/网控_x000a_3.规格:24w_x000a_4.安装部位:桥侧立面"/>
        <s v="1.名称:配管 _x000a_2.材质:刚性阻燃 _x000a_3.规格:PVC25_x000a_4.配置形式及部位:明配"/>
        <s v="1.名称:配管_x000a_2.材质:刚性阻燃_x000a_3.规格:PVC50_x000a_4.配置形式及部位:明配"/>
        <s v="1.名称:配线_x000a_2.规格:ZC-RVV-2x2.5mm2  _x000a_3.敷设方式:管内或槽内"/>
        <s v="1.名称:配线_x000a_2.规格:RVV-4*1.5mm2_x000a_3.敷设部位或线制:管内"/>
        <s v="1.规格:单膜6芯铠装光纤_x000a_2.芯数:12芯以下_x000a_3.敷设方式:管暗槽内穿放"/>
        <s v="1.名称、型号:AL2照明配电箱_x000a_2.规格:非标,防水_x000a_3.落地式安装"/>
        <s v="1.规格:220V/24V 1000W_x000a_2.安装方式:明装"/>
        <s v="1.名称:24口光纤交换机_x000a_2.功能:详细参数按图，需与其它连接设备相匹配"/>
        <s v="1.名称:DVI分配器_x000a_2.功能:详细参数按图，需与其它连接设备相匹配"/>
        <s v="1.名称:分控器_x000a_2.功能:详细参数按图，需与其它连接设备相匹配"/>
        <s v="1.名称:信号放大器_x000a_2.功能:详细参数按图，需与其它连接设备相匹配"/>
        <s v="1.名称:控制系统_x000a_2.功能:详细参数按图，需与其它连接设备相匹配"/>
        <s v="1.名称:景观照明配电柜(富民广场)_x000a_2.型号:Ah5"/>
        <s v="1.名称:庭院灯_x000a_2.规格:20W hED灯,杆高4米_x000a_3.接地要求:φ14热镀锌圆钢"/>
        <s v="1.名称:草坪灯_x000a_2.规格:11W hED灯,高0.5~0.8米_x000a_3.接地要求:φ14热镀锌圆钢"/>
        <s v="1.名称:埋地灯_x000a_2.规格:5W/m hED灯,IP65_x000a_3.接地要求:接地电阻≤4Ω"/>
        <s v="1.名称:灯带_x000a_2.规格:5W/m hED灯,IP65_x000a_3.接地要求:接地电阻≤4Ω"/>
        <s v="1.名称:电缆保护管_x000a_2.规格:φ32_x000a_3.材质:PVC"/>
        <s v="1.名称:电缆保护管_x000a_2.规格:DN32_x000a_3.材质:SC"/>
        <s v="1.名称:电缆_x000a_2.型号:YJV_x000a_3.规格:5*6mm²_x000a_4.材质:铜芯"/>
        <s v="1.名称:景观照明配电柜(新基南人行天桥)_x000a_2.型号:AL6"/>
        <s v="1.名称：文化彩灯LDG25A           _x000a_2.功率：25w         _x000a_ 3.色温：RGB七彩"/>
        <s v="1.名称：导光板灯LMB01         _x000a_2.功率：24w             _x000a_3.色温：5000K"/>
        <s v="1.名称：星光灯LXG01     _x000a_2.功率：2w              _x000a_3.色温：RGB七彩"/>
        <s v="1.名称：玻璃灯LDG10A           _x000a_2.功率：15w             _x000a_3.色温：RGB七彩"/>
        <s v="1. 名称:室外防水接线盒                                         2. 型号、规格:金属 120*120 IP65_x000a_3. 防雷接地等满足规范要求"/>
        <s v="1.名称:防水开关电源_x000a_2.规格:220V/DC 24V cosΦ≥0.95 300W"/>
        <s v="1.MDX512"/>
        <s v="1. 名称:超五类双绞信号屏蔽线             _x000a_2. 敷设：穿管敷设"/>
        <s v="1.名称：铜芯电缆               _x000a_2.型号：YJV                     _x000a_3.规格：4*35+1*25mm2"/>
        <s v="1.名称：电气配管                _x000a_2.规格、型号:SC65               _x000a_3.材质:镀锌钢管"/>
        <s v="1. 名称：铜芯电缆               _x000a_2. 型号：ZR-YJV                  _x000a_3. 规格：3*4mm2"/>
        <s v="1. 名称：铜芯电缆              _x000a_ 2. 型号：YJV                     _x000a_ 3. 规格：2X4mm2"/>
        <s v="1. 名称：铜芯电缆               _x000a_2. 型号：YJV                     _x000a_3. 规格：YJV5*16mm2"/>
        <s v="1. 名称：电气配管                _x000a_2. 规格、型号:SC20            _x000a_3. 材质:镀锌钢管"/>
        <s v="1. 名称：电气配管               _x000a_2. 规格、型号:SC25             _x000a_3. 材质:镀锌钢管"/>
        <s v="1. 名称：电气配管                _x000a_2. 规格、型号:SC50                _x000a_3. 材质:镀锌钢管"/>
        <s v="1.名称:景观照明配电柜(广彩路人行天桥)_x000a_2.型号:AL7"/>
        <s v="1.名称：洗墙灯LXQ02          _x000a_2.功率：12w             _x000a_3.色温：RGB七彩"/>
        <s v="1. 名称：电气配管                _x000a_2. 规格、型号:SC80              _x000a_3. 材质:镀锌钢管"/>
        <s v="1. 名称：铜芯电缆               _x000a_2. 型号：YJV                     _x000a_3. 规格：YJV2*4mm2"/>
        <s v="1.名称:景观照明配电柜(众利路人行天桥)_x000a_2.型号:AL8"/>
        <s v="1.名称:景观照明配电柜（阜东路人行天桥）_x000a_2.型号:AL9"/>
        <s v="1. 名称:室外防水接线盒                                         2. 型号、规格:金属 120*120 IP65"/>
        <s v="1. 名称：铜芯电缆              _x000a_2. 型号：YJV                     _x000a_3. 规格：2*4mm2"/>
        <s v="1.名称:景观照明配电柜（东晖实验学校人行天桥）_x000a_2.型号:AL10"/>
        <s v="1. 名称:室外防水接线盒_x000a_2. 型号、规格:金属 120*120 IP65_x000a_3. 防雷接地等满足规范要求"/>
      </sharedItems>
    </cacheField>
    <cacheField name="单位" numFmtId="0">
      <sharedItems count="5">
        <s v="m"/>
        <s v="套"/>
        <s v="台"/>
        <s v="座"/>
        <s v="个"/>
      </sharedItems>
    </cacheField>
    <cacheField name="数量" numFmtId="0">
      <sharedItems containsNumber="1" containsMixedTypes="1" count="181">
        <n v="433.76"/>
        <s v="13"/>
        <n v="8"/>
        <n v="200"/>
        <n v="3"/>
        <n v="1"/>
        <n v="4"/>
        <n v="140"/>
        <n v="2158.07"/>
        <n v="3293.95"/>
        <n v="100"/>
        <n v="300"/>
        <n v="7164.7"/>
        <n v="317.44"/>
        <n v="1961"/>
        <n v="2"/>
        <n v="26"/>
        <n v="6"/>
        <n v="57"/>
        <n v="430"/>
        <n v="190"/>
        <n v="620"/>
        <n v="7"/>
        <n v="210"/>
        <n v="113"/>
        <n v="28"/>
        <n v="12"/>
        <n v="280"/>
        <n v="56"/>
        <n v="40"/>
        <n v="10"/>
        <n v="307"/>
        <n v="9"/>
        <n v="700"/>
        <n v="840"/>
        <n v="2449.2"/>
        <n v="119"/>
        <n v="106"/>
        <n v="66"/>
        <n v="52"/>
        <n v="174"/>
        <n v="215"/>
        <n v="90"/>
        <n v="16"/>
        <n v="637.6"/>
        <n v="99.32"/>
        <n v="547.28"/>
        <n v="162"/>
        <n v="201"/>
        <n v="18"/>
        <n v="578.11"/>
        <n v="65"/>
        <n v="96.14"/>
        <n v="490.97"/>
        <n v="64"/>
        <n v="122"/>
        <n v="208"/>
        <n v="561.18"/>
        <n v="113.38"/>
        <n v="456.8"/>
        <n v="126"/>
        <n v="242"/>
        <n v="105"/>
        <n v="561.13"/>
        <n v="109.18"/>
        <n v="460.95"/>
        <n v="68"/>
        <n v="220"/>
        <n v="106.5"/>
        <n v="452.6"/>
        <n v="100.5"/>
        <n v="280.4"/>
        <n v="98.5"/>
        <n v="453.2"/>
        <n v="92.5"/>
        <n v="116"/>
        <n v="152"/>
        <n v="76"/>
        <n v="620.9"/>
        <n v="60"/>
        <n v="6.5"/>
        <n v="2.5"/>
        <n v="251.1"/>
        <n v="96"/>
        <n v="165"/>
        <n v="549.5"/>
        <n v="50.8"/>
        <n v="244.8"/>
        <n v="113.3"/>
        <n v="1545"/>
        <n v="1200"/>
        <n v="1680"/>
        <n v="2418"/>
        <n v="350"/>
        <n v="1480"/>
        <n v="1700"/>
        <n v="6819"/>
        <n v="7400"/>
        <n v="3620"/>
        <n v="1535"/>
        <n v="4480"/>
        <n v="112"/>
        <n v="4572.5"/>
        <n v="1635"/>
        <n v="195.8"/>
        <n v="1500"/>
        <n v="5267"/>
        <n v="2500"/>
        <n v="7567"/>
        <n v="1622"/>
        <n v="3136.5"/>
        <n v="50"/>
        <n v="7000"/>
        <n v="5"/>
        <n v="170"/>
        <n v="11"/>
        <n v="1526"/>
        <n v="2321"/>
        <n v="2550"/>
        <n v="3200"/>
        <n v="3329.2"/>
        <n v="3493.2"/>
        <n v="554"/>
        <n v="3324"/>
        <n v="138"/>
        <n v="78"/>
        <n v="24"/>
        <n v="79"/>
        <n v="320"/>
        <n v="89"/>
        <n v="19"/>
        <n v="158"/>
        <n v="147"/>
        <n v="217.2"/>
        <n v="389.67425"/>
        <n v="14"/>
        <n v="654.8"/>
        <n v="461"/>
        <n v="81.5"/>
        <n v="595.8"/>
        <n v="72.5"/>
        <n v="146"/>
        <n v="216"/>
        <n v="160"/>
        <n v="47"/>
        <n v="27"/>
        <n v="765.8"/>
        <n v="735.98"/>
        <n v="913.3"/>
        <n v="703.2"/>
        <n v="194.3"/>
        <n v="854.3"/>
        <n v="170.7"/>
        <n v="86"/>
        <n v="150"/>
        <n v="30"/>
        <n v="33"/>
        <n v="521.6"/>
        <n v="340.82275"/>
        <n v="612.3"/>
        <n v="557.91"/>
        <n v="78.79"/>
        <n v="544.78"/>
        <n v="69.79"/>
        <n v="148"/>
        <n v="235.26"/>
        <n v="211.642"/>
        <n v="670.68"/>
        <n v="467.27"/>
        <n v="80.15"/>
        <n v="611.68"/>
        <n v="73.25"/>
        <n v="20"/>
        <n v="32"/>
        <n v="226.18"/>
        <n v="417.14425"/>
        <n v="597.29"/>
        <n v="416.68"/>
        <n v="77.06"/>
        <n v="538.29"/>
        <n v="68.08"/>
      </sharedItems>
    </cacheField>
    <cacheField name="备注" numFmtId="0">
      <sharedItems containsString="0" containsBlank="1" containsNonDate="0" count="1">
        <m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95">
  <r>
    <x v="0"/>
    <x v="0"/>
    <x v="0"/>
    <x v="0"/>
    <x v="0"/>
    <x v="0"/>
  </r>
  <r>
    <x v="0"/>
    <x v="1"/>
    <x v="1"/>
    <x v="1"/>
    <x v="1"/>
    <x v="0"/>
  </r>
  <r>
    <x v="0"/>
    <x v="2"/>
    <x v="2"/>
    <x v="0"/>
    <x v="2"/>
    <x v="0"/>
  </r>
  <r>
    <x v="0"/>
    <x v="3"/>
    <x v="3"/>
    <x v="0"/>
    <x v="3"/>
    <x v="0"/>
  </r>
  <r>
    <x v="0"/>
    <x v="4"/>
    <x v="4"/>
    <x v="0"/>
    <x v="4"/>
    <x v="0"/>
  </r>
  <r>
    <x v="0"/>
    <x v="5"/>
    <x v="5"/>
    <x v="0"/>
    <x v="5"/>
    <x v="0"/>
  </r>
  <r>
    <x v="0"/>
    <x v="6"/>
    <x v="6"/>
    <x v="0"/>
    <x v="6"/>
    <x v="0"/>
  </r>
  <r>
    <x v="0"/>
    <x v="7"/>
    <x v="7"/>
    <x v="1"/>
    <x v="7"/>
    <x v="0"/>
  </r>
  <r>
    <x v="0"/>
    <x v="8"/>
    <x v="8"/>
    <x v="0"/>
    <x v="8"/>
    <x v="0"/>
  </r>
  <r>
    <x v="1"/>
    <x v="9"/>
    <x v="9"/>
    <x v="1"/>
    <x v="9"/>
    <x v="0"/>
  </r>
  <r>
    <x v="1"/>
    <x v="10"/>
    <x v="10"/>
    <x v="1"/>
    <x v="10"/>
    <x v="0"/>
  </r>
  <r>
    <x v="1"/>
    <x v="11"/>
    <x v="11"/>
    <x v="1"/>
    <x v="9"/>
    <x v="0"/>
  </r>
  <r>
    <x v="1"/>
    <x v="11"/>
    <x v="12"/>
    <x v="1"/>
    <x v="10"/>
    <x v="0"/>
  </r>
  <r>
    <x v="1"/>
    <x v="12"/>
    <x v="13"/>
    <x v="1"/>
    <x v="11"/>
    <x v="0"/>
  </r>
  <r>
    <x v="2"/>
    <x v="13"/>
    <x v="14"/>
    <x v="0"/>
    <x v="12"/>
    <x v="0"/>
  </r>
  <r>
    <x v="2"/>
    <x v="14"/>
    <x v="15"/>
    <x v="0"/>
    <x v="13"/>
    <x v="0"/>
  </r>
  <r>
    <x v="2"/>
    <x v="15"/>
    <x v="16"/>
    <x v="0"/>
    <x v="14"/>
    <x v="0"/>
  </r>
  <r>
    <x v="0"/>
    <x v="16"/>
    <x v="17"/>
    <x v="0"/>
    <x v="3"/>
    <x v="0"/>
  </r>
  <r>
    <x v="0"/>
    <x v="17"/>
    <x v="18"/>
    <x v="0"/>
    <x v="15"/>
    <x v="0"/>
  </r>
  <r>
    <x v="0"/>
    <x v="18"/>
    <x v="19"/>
    <x v="0"/>
    <x v="8"/>
    <x v="0"/>
  </r>
  <r>
    <x v="0"/>
    <x v="19"/>
    <x v="20"/>
    <x v="0"/>
    <x v="16"/>
    <x v="0"/>
  </r>
  <r>
    <x v="0"/>
    <x v="20"/>
    <x v="21"/>
    <x v="0"/>
    <x v="17"/>
    <x v="0"/>
  </r>
  <r>
    <x v="1"/>
    <x v="21"/>
    <x v="22"/>
    <x v="1"/>
    <x v="18"/>
    <x v="0"/>
  </r>
  <r>
    <x v="1"/>
    <x v="21"/>
    <x v="23"/>
    <x v="1"/>
    <x v="19"/>
    <x v="0"/>
  </r>
  <r>
    <x v="1"/>
    <x v="22"/>
    <x v="12"/>
    <x v="1"/>
    <x v="20"/>
    <x v="0"/>
  </r>
  <r>
    <x v="1"/>
    <x v="22"/>
    <x v="24"/>
    <x v="1"/>
    <x v="21"/>
    <x v="0"/>
  </r>
  <r>
    <x v="1"/>
    <x v="22"/>
    <x v="25"/>
    <x v="1"/>
    <x v="22"/>
    <x v="0"/>
  </r>
  <r>
    <x v="2"/>
    <x v="23"/>
    <x v="26"/>
    <x v="0"/>
    <x v="12"/>
    <x v="0"/>
  </r>
  <r>
    <x v="0"/>
    <x v="0"/>
    <x v="27"/>
    <x v="0"/>
    <x v="23"/>
    <x v="0"/>
  </r>
  <r>
    <x v="0"/>
    <x v="24"/>
    <x v="28"/>
    <x v="0"/>
    <x v="24"/>
    <x v="0"/>
  </r>
  <r>
    <x v="0"/>
    <x v="4"/>
    <x v="29"/>
    <x v="0"/>
    <x v="25"/>
    <x v="0"/>
  </r>
  <r>
    <x v="0"/>
    <x v="2"/>
    <x v="30"/>
    <x v="0"/>
    <x v="16"/>
    <x v="0"/>
  </r>
  <r>
    <x v="2"/>
    <x v="25"/>
    <x v="31"/>
    <x v="0"/>
    <x v="12"/>
    <x v="0"/>
  </r>
  <r>
    <x v="2"/>
    <x v="14"/>
    <x v="32"/>
    <x v="0"/>
    <x v="26"/>
    <x v="0"/>
  </r>
  <r>
    <x v="1"/>
    <x v="9"/>
    <x v="33"/>
    <x v="1"/>
    <x v="27"/>
    <x v="0"/>
  </r>
  <r>
    <x v="1"/>
    <x v="9"/>
    <x v="34"/>
    <x v="1"/>
    <x v="28"/>
    <x v="0"/>
  </r>
  <r>
    <x v="1"/>
    <x v="11"/>
    <x v="35"/>
    <x v="1"/>
    <x v="27"/>
    <x v="0"/>
  </r>
  <r>
    <x v="1"/>
    <x v="11"/>
    <x v="36"/>
    <x v="1"/>
    <x v="28"/>
    <x v="0"/>
  </r>
  <r>
    <x v="1"/>
    <x v="12"/>
    <x v="37"/>
    <x v="1"/>
    <x v="29"/>
    <x v="0"/>
  </r>
  <r>
    <x v="2"/>
    <x v="15"/>
    <x v="38"/>
    <x v="0"/>
    <x v="8"/>
    <x v="0"/>
  </r>
  <r>
    <x v="1"/>
    <x v="26"/>
    <x v="39"/>
    <x v="1"/>
    <x v="30"/>
    <x v="0"/>
  </r>
  <r>
    <x v="1"/>
    <x v="9"/>
    <x v="40"/>
    <x v="1"/>
    <x v="31"/>
    <x v="0"/>
  </r>
  <r>
    <x v="1"/>
    <x v="27"/>
    <x v="41"/>
    <x v="2"/>
    <x v="32"/>
    <x v="0"/>
  </r>
  <r>
    <x v="0"/>
    <x v="0"/>
    <x v="27"/>
    <x v="0"/>
    <x v="33"/>
    <x v="0"/>
  </r>
  <r>
    <x v="0"/>
    <x v="28"/>
    <x v="42"/>
    <x v="0"/>
    <x v="34"/>
    <x v="0"/>
  </r>
  <r>
    <x v="0"/>
    <x v="29"/>
    <x v="43"/>
    <x v="0"/>
    <x v="35"/>
    <x v="0"/>
  </r>
  <r>
    <x v="0"/>
    <x v="24"/>
    <x v="44"/>
    <x v="0"/>
    <x v="36"/>
    <x v="0"/>
  </r>
  <r>
    <x v="0"/>
    <x v="4"/>
    <x v="45"/>
    <x v="0"/>
    <x v="3"/>
    <x v="0"/>
  </r>
  <r>
    <x v="0"/>
    <x v="2"/>
    <x v="30"/>
    <x v="0"/>
    <x v="24"/>
    <x v="0"/>
  </r>
  <r>
    <x v="2"/>
    <x v="25"/>
    <x v="46"/>
    <x v="0"/>
    <x v="12"/>
    <x v="0"/>
  </r>
  <r>
    <x v="2"/>
    <x v="14"/>
    <x v="32"/>
    <x v="0"/>
    <x v="5"/>
    <x v="0"/>
  </r>
  <r>
    <x v="1"/>
    <x v="9"/>
    <x v="33"/>
    <x v="1"/>
    <x v="37"/>
    <x v="0"/>
  </r>
  <r>
    <x v="1"/>
    <x v="9"/>
    <x v="34"/>
    <x v="1"/>
    <x v="38"/>
    <x v="0"/>
  </r>
  <r>
    <x v="1"/>
    <x v="11"/>
    <x v="35"/>
    <x v="1"/>
    <x v="37"/>
    <x v="0"/>
  </r>
  <r>
    <x v="1"/>
    <x v="11"/>
    <x v="36"/>
    <x v="1"/>
    <x v="38"/>
    <x v="0"/>
  </r>
  <r>
    <x v="1"/>
    <x v="12"/>
    <x v="37"/>
    <x v="1"/>
    <x v="39"/>
    <x v="0"/>
  </r>
  <r>
    <x v="3"/>
    <x v="15"/>
    <x v="38"/>
    <x v="0"/>
    <x v="40"/>
    <x v="0"/>
  </r>
  <r>
    <x v="4"/>
    <x v="26"/>
    <x v="47"/>
    <x v="1"/>
    <x v="41"/>
    <x v="0"/>
  </r>
  <r>
    <x v="5"/>
    <x v="9"/>
    <x v="48"/>
    <x v="1"/>
    <x v="42"/>
    <x v="0"/>
  </r>
  <r>
    <x v="6"/>
    <x v="27"/>
    <x v="41"/>
    <x v="2"/>
    <x v="39"/>
    <x v="0"/>
  </r>
  <r>
    <x v="0"/>
    <x v="0"/>
    <x v="27"/>
    <x v="0"/>
    <x v="43"/>
    <x v="0"/>
  </r>
  <r>
    <x v="0"/>
    <x v="24"/>
    <x v="28"/>
    <x v="0"/>
    <x v="44"/>
    <x v="0"/>
  </r>
  <r>
    <x v="0"/>
    <x v="4"/>
    <x v="29"/>
    <x v="0"/>
    <x v="45"/>
    <x v="0"/>
  </r>
  <r>
    <x v="0"/>
    <x v="2"/>
    <x v="30"/>
    <x v="0"/>
    <x v="46"/>
    <x v="0"/>
  </r>
  <r>
    <x v="7"/>
    <x v="25"/>
    <x v="49"/>
    <x v="0"/>
    <x v="12"/>
    <x v="0"/>
  </r>
  <r>
    <x v="8"/>
    <x v="14"/>
    <x v="32"/>
    <x v="0"/>
    <x v="47"/>
    <x v="0"/>
  </r>
  <r>
    <x v="9"/>
    <x v="9"/>
    <x v="33"/>
    <x v="1"/>
    <x v="48"/>
    <x v="0"/>
  </r>
  <r>
    <x v="10"/>
    <x v="9"/>
    <x v="34"/>
    <x v="1"/>
    <x v="49"/>
    <x v="0"/>
  </r>
  <r>
    <x v="11"/>
    <x v="11"/>
    <x v="35"/>
    <x v="1"/>
    <x v="48"/>
    <x v="0"/>
  </r>
  <r>
    <x v="12"/>
    <x v="11"/>
    <x v="36"/>
    <x v="1"/>
    <x v="49"/>
    <x v="0"/>
  </r>
  <r>
    <x v="13"/>
    <x v="12"/>
    <x v="37"/>
    <x v="1"/>
    <x v="50"/>
    <x v="0"/>
  </r>
  <r>
    <x v="14"/>
    <x v="15"/>
    <x v="38"/>
    <x v="0"/>
    <x v="40"/>
    <x v="0"/>
  </r>
  <r>
    <x v="15"/>
    <x v="26"/>
    <x v="39"/>
    <x v="1"/>
    <x v="51"/>
    <x v="0"/>
  </r>
  <r>
    <x v="3"/>
    <x v="9"/>
    <x v="50"/>
    <x v="1"/>
    <x v="52"/>
    <x v="0"/>
  </r>
  <r>
    <x v="4"/>
    <x v="9"/>
    <x v="48"/>
    <x v="1"/>
    <x v="35"/>
    <x v="0"/>
  </r>
  <r>
    <x v="5"/>
    <x v="25"/>
    <x v="51"/>
    <x v="0"/>
    <x v="12"/>
    <x v="1"/>
  </r>
  <r>
    <x v="6"/>
    <x v="27"/>
    <x v="41"/>
    <x v="2"/>
    <x v="39"/>
    <x v="0"/>
  </r>
  <r>
    <x v="16"/>
    <x v="5"/>
    <x v="52"/>
    <x v="0"/>
    <x v="53"/>
    <x v="0"/>
  </r>
  <r>
    <x v="17"/>
    <x v="9"/>
    <x v="33"/>
    <x v="1"/>
    <x v="54"/>
    <x v="0"/>
  </r>
  <r>
    <x v="18"/>
    <x v="11"/>
    <x v="35"/>
    <x v="1"/>
    <x v="54"/>
    <x v="0"/>
  </r>
  <r>
    <x v="16"/>
    <x v="1"/>
    <x v="53"/>
    <x v="1"/>
    <x v="55"/>
    <x v="0"/>
  </r>
  <r>
    <x v="17"/>
    <x v="28"/>
    <x v="54"/>
    <x v="0"/>
    <x v="34"/>
    <x v="0"/>
  </r>
  <r>
    <x v="18"/>
    <x v="30"/>
    <x v="55"/>
    <x v="0"/>
    <x v="40"/>
    <x v="0"/>
  </r>
  <r>
    <x v="19"/>
    <x v="25"/>
    <x v="56"/>
    <x v="0"/>
    <x v="12"/>
    <x v="0"/>
  </r>
  <r>
    <x v="7"/>
    <x v="14"/>
    <x v="32"/>
    <x v="0"/>
    <x v="15"/>
    <x v="0"/>
  </r>
  <r>
    <x v="8"/>
    <x v="9"/>
    <x v="33"/>
    <x v="1"/>
    <x v="56"/>
    <x v="0"/>
  </r>
  <r>
    <x v="9"/>
    <x v="9"/>
    <x v="34"/>
    <x v="1"/>
    <x v="57"/>
    <x v="0"/>
  </r>
  <r>
    <x v="10"/>
    <x v="11"/>
    <x v="35"/>
    <x v="1"/>
    <x v="56"/>
    <x v="0"/>
  </r>
  <r>
    <x v="11"/>
    <x v="11"/>
    <x v="36"/>
    <x v="1"/>
    <x v="57"/>
    <x v="0"/>
  </r>
  <r>
    <x v="12"/>
    <x v="12"/>
    <x v="37"/>
    <x v="1"/>
    <x v="58"/>
    <x v="0"/>
  </r>
  <r>
    <x v="13"/>
    <x v="15"/>
    <x v="38"/>
    <x v="0"/>
    <x v="17"/>
    <x v="0"/>
  </r>
  <r>
    <x v="14"/>
    <x v="9"/>
    <x v="40"/>
    <x v="1"/>
    <x v="59"/>
    <x v="0"/>
  </r>
  <r>
    <x v="15"/>
    <x v="27"/>
    <x v="41"/>
    <x v="2"/>
    <x v="60"/>
    <x v="0"/>
  </r>
  <r>
    <x v="16"/>
    <x v="0"/>
    <x v="27"/>
    <x v="0"/>
    <x v="61"/>
    <x v="0"/>
  </r>
  <r>
    <x v="17"/>
    <x v="2"/>
    <x v="30"/>
    <x v="0"/>
    <x v="17"/>
    <x v="0"/>
  </r>
  <r>
    <x v="18"/>
    <x v="14"/>
    <x v="32"/>
    <x v="0"/>
    <x v="8"/>
    <x v="0"/>
  </r>
  <r>
    <x v="19"/>
    <x v="9"/>
    <x v="33"/>
    <x v="1"/>
    <x v="14"/>
    <x v="0"/>
  </r>
  <r>
    <x v="7"/>
    <x v="9"/>
    <x v="34"/>
    <x v="1"/>
    <x v="62"/>
    <x v="0"/>
  </r>
  <r>
    <x v="8"/>
    <x v="11"/>
    <x v="35"/>
    <x v="1"/>
    <x v="14"/>
    <x v="0"/>
  </r>
  <r>
    <x v="9"/>
    <x v="11"/>
    <x v="36"/>
    <x v="1"/>
    <x v="62"/>
    <x v="0"/>
  </r>
  <r>
    <x v="10"/>
    <x v="12"/>
    <x v="37"/>
    <x v="1"/>
    <x v="63"/>
    <x v="0"/>
  </r>
  <r>
    <x v="11"/>
    <x v="9"/>
    <x v="50"/>
    <x v="1"/>
    <x v="64"/>
    <x v="0"/>
  </r>
  <r>
    <x v="12"/>
    <x v="25"/>
    <x v="57"/>
    <x v="0"/>
    <x v="12"/>
    <x v="0"/>
  </r>
  <r>
    <x v="13"/>
    <x v="27"/>
    <x v="41"/>
    <x v="2"/>
    <x v="35"/>
    <x v="0"/>
  </r>
  <r>
    <x v="16"/>
    <x v="31"/>
    <x v="58"/>
    <x v="0"/>
    <x v="65"/>
    <x v="0"/>
  </r>
  <r>
    <x v="17"/>
    <x v="14"/>
    <x v="32"/>
    <x v="0"/>
    <x v="66"/>
    <x v="0"/>
  </r>
  <r>
    <x v="18"/>
    <x v="9"/>
    <x v="33"/>
    <x v="1"/>
    <x v="67"/>
    <x v="0"/>
  </r>
  <r>
    <x v="19"/>
    <x v="9"/>
    <x v="34"/>
    <x v="1"/>
    <x v="11"/>
    <x v="0"/>
  </r>
  <r>
    <x v="7"/>
    <x v="11"/>
    <x v="35"/>
    <x v="1"/>
    <x v="67"/>
    <x v="0"/>
  </r>
  <r>
    <x v="8"/>
    <x v="11"/>
    <x v="36"/>
    <x v="1"/>
    <x v="11"/>
    <x v="0"/>
  </r>
  <r>
    <x v="9"/>
    <x v="12"/>
    <x v="37"/>
    <x v="1"/>
    <x v="16"/>
    <x v="0"/>
  </r>
  <r>
    <x v="10"/>
    <x v="15"/>
    <x v="38"/>
    <x v="0"/>
    <x v="66"/>
    <x v="0"/>
  </r>
  <r>
    <x v="11"/>
    <x v="27"/>
    <x v="41"/>
    <x v="2"/>
    <x v="16"/>
    <x v="0"/>
  </r>
  <r>
    <x v="16"/>
    <x v="1"/>
    <x v="59"/>
    <x v="1"/>
    <x v="68"/>
    <x v="0"/>
  </r>
  <r>
    <x v="17"/>
    <x v="3"/>
    <x v="60"/>
    <x v="0"/>
    <x v="15"/>
    <x v="0"/>
  </r>
  <r>
    <x v="18"/>
    <x v="14"/>
    <x v="32"/>
    <x v="0"/>
    <x v="36"/>
    <x v="0"/>
  </r>
  <r>
    <x v="19"/>
    <x v="9"/>
    <x v="33"/>
    <x v="1"/>
    <x v="69"/>
    <x v="0"/>
  </r>
  <r>
    <x v="7"/>
    <x v="9"/>
    <x v="34"/>
    <x v="1"/>
    <x v="70"/>
    <x v="0"/>
  </r>
  <r>
    <x v="8"/>
    <x v="11"/>
    <x v="35"/>
    <x v="1"/>
    <x v="69"/>
    <x v="0"/>
  </r>
  <r>
    <x v="9"/>
    <x v="11"/>
    <x v="36"/>
    <x v="1"/>
    <x v="70"/>
    <x v="0"/>
  </r>
  <r>
    <x v="10"/>
    <x v="12"/>
    <x v="37"/>
    <x v="1"/>
    <x v="35"/>
    <x v="0"/>
  </r>
  <r>
    <x v="11"/>
    <x v="15"/>
    <x v="38"/>
    <x v="0"/>
    <x v="71"/>
    <x v="0"/>
  </r>
  <r>
    <x v="12"/>
    <x v="25"/>
    <x v="61"/>
    <x v="0"/>
    <x v="12"/>
    <x v="0"/>
  </r>
  <r>
    <x v="13"/>
    <x v="27"/>
    <x v="41"/>
    <x v="2"/>
    <x v="58"/>
    <x v="0"/>
  </r>
  <r>
    <x v="16"/>
    <x v="1"/>
    <x v="59"/>
    <x v="1"/>
    <x v="72"/>
    <x v="0"/>
  </r>
  <r>
    <x v="17"/>
    <x v="4"/>
    <x v="29"/>
    <x v="0"/>
    <x v="63"/>
    <x v="0"/>
  </r>
  <r>
    <x v="18"/>
    <x v="28"/>
    <x v="54"/>
    <x v="0"/>
    <x v="73"/>
    <x v="0"/>
  </r>
  <r>
    <x v="19"/>
    <x v="30"/>
    <x v="62"/>
    <x v="0"/>
    <x v="8"/>
    <x v="0"/>
  </r>
  <r>
    <x v="7"/>
    <x v="14"/>
    <x v="32"/>
    <x v="0"/>
    <x v="4"/>
    <x v="0"/>
  </r>
  <r>
    <x v="8"/>
    <x v="9"/>
    <x v="33"/>
    <x v="1"/>
    <x v="74"/>
    <x v="0"/>
  </r>
  <r>
    <x v="9"/>
    <x v="9"/>
    <x v="34"/>
    <x v="1"/>
    <x v="75"/>
    <x v="0"/>
  </r>
  <r>
    <x v="10"/>
    <x v="11"/>
    <x v="35"/>
    <x v="1"/>
    <x v="74"/>
    <x v="0"/>
  </r>
  <r>
    <x v="11"/>
    <x v="11"/>
    <x v="36"/>
    <x v="1"/>
    <x v="75"/>
    <x v="0"/>
  </r>
  <r>
    <x v="12"/>
    <x v="12"/>
    <x v="37"/>
    <x v="1"/>
    <x v="35"/>
    <x v="0"/>
  </r>
  <r>
    <x v="13"/>
    <x v="15"/>
    <x v="38"/>
    <x v="0"/>
    <x v="8"/>
    <x v="0"/>
  </r>
  <r>
    <x v="14"/>
    <x v="27"/>
    <x v="41"/>
    <x v="2"/>
    <x v="58"/>
    <x v="0"/>
  </r>
  <r>
    <x v="16"/>
    <x v="1"/>
    <x v="59"/>
    <x v="1"/>
    <x v="76"/>
    <x v="0"/>
  </r>
  <r>
    <x v="17"/>
    <x v="0"/>
    <x v="27"/>
    <x v="0"/>
    <x v="77"/>
    <x v="0"/>
  </r>
  <r>
    <x v="18"/>
    <x v="3"/>
    <x v="60"/>
    <x v="0"/>
    <x v="78"/>
    <x v="0"/>
  </r>
  <r>
    <x v="19"/>
    <x v="25"/>
    <x v="63"/>
    <x v="0"/>
    <x v="12"/>
    <x v="0"/>
  </r>
  <r>
    <x v="7"/>
    <x v="14"/>
    <x v="32"/>
    <x v="0"/>
    <x v="79"/>
    <x v="0"/>
  </r>
  <r>
    <x v="8"/>
    <x v="9"/>
    <x v="33"/>
    <x v="1"/>
    <x v="80"/>
    <x v="0"/>
  </r>
  <r>
    <x v="9"/>
    <x v="9"/>
    <x v="34"/>
    <x v="1"/>
    <x v="81"/>
    <x v="0"/>
  </r>
  <r>
    <x v="10"/>
    <x v="11"/>
    <x v="35"/>
    <x v="1"/>
    <x v="80"/>
    <x v="0"/>
  </r>
  <r>
    <x v="11"/>
    <x v="11"/>
    <x v="36"/>
    <x v="1"/>
    <x v="81"/>
    <x v="0"/>
  </r>
  <r>
    <x v="12"/>
    <x v="12"/>
    <x v="37"/>
    <x v="1"/>
    <x v="32"/>
    <x v="0"/>
  </r>
  <r>
    <x v="13"/>
    <x v="15"/>
    <x v="38"/>
    <x v="0"/>
    <x v="71"/>
    <x v="0"/>
  </r>
  <r>
    <x v="14"/>
    <x v="9"/>
    <x v="40"/>
    <x v="1"/>
    <x v="82"/>
    <x v="0"/>
  </r>
  <r>
    <x v="15"/>
    <x v="27"/>
    <x v="41"/>
    <x v="2"/>
    <x v="83"/>
    <x v="0"/>
  </r>
  <r>
    <x v="16"/>
    <x v="0"/>
    <x v="27"/>
    <x v="0"/>
    <x v="84"/>
    <x v="0"/>
  </r>
  <r>
    <x v="17"/>
    <x v="2"/>
    <x v="30"/>
    <x v="0"/>
    <x v="78"/>
    <x v="0"/>
  </r>
  <r>
    <x v="18"/>
    <x v="14"/>
    <x v="32"/>
    <x v="0"/>
    <x v="24"/>
    <x v="0"/>
  </r>
  <r>
    <x v="19"/>
    <x v="9"/>
    <x v="33"/>
    <x v="1"/>
    <x v="51"/>
    <x v="0"/>
  </r>
  <r>
    <x v="7"/>
    <x v="9"/>
    <x v="34"/>
    <x v="1"/>
    <x v="85"/>
    <x v="0"/>
  </r>
  <r>
    <x v="8"/>
    <x v="11"/>
    <x v="35"/>
    <x v="1"/>
    <x v="51"/>
    <x v="0"/>
  </r>
  <r>
    <x v="9"/>
    <x v="11"/>
    <x v="36"/>
    <x v="1"/>
    <x v="85"/>
    <x v="0"/>
  </r>
  <r>
    <x v="10"/>
    <x v="12"/>
    <x v="37"/>
    <x v="1"/>
    <x v="16"/>
    <x v="0"/>
  </r>
  <r>
    <x v="11"/>
    <x v="15"/>
    <x v="38"/>
    <x v="0"/>
    <x v="8"/>
    <x v="2"/>
  </r>
  <r>
    <x v="12"/>
    <x v="27"/>
    <x v="41"/>
    <x v="2"/>
    <x v="32"/>
    <x v="0"/>
  </r>
  <r>
    <x v="16"/>
    <x v="1"/>
    <x v="59"/>
    <x v="1"/>
    <x v="86"/>
    <x v="0"/>
  </r>
  <r>
    <x v="17"/>
    <x v="28"/>
    <x v="54"/>
    <x v="0"/>
    <x v="72"/>
    <x v="0"/>
  </r>
  <r>
    <x v="18"/>
    <x v="30"/>
    <x v="62"/>
    <x v="0"/>
    <x v="8"/>
    <x v="0"/>
  </r>
  <r>
    <x v="19"/>
    <x v="2"/>
    <x v="30"/>
    <x v="0"/>
    <x v="87"/>
    <x v="0"/>
  </r>
  <r>
    <x v="7"/>
    <x v="3"/>
    <x v="60"/>
    <x v="0"/>
    <x v="88"/>
    <x v="0"/>
  </r>
  <r>
    <x v="8"/>
    <x v="14"/>
    <x v="32"/>
    <x v="0"/>
    <x v="44"/>
    <x v="0"/>
  </r>
  <r>
    <x v="9"/>
    <x v="9"/>
    <x v="33"/>
    <x v="1"/>
    <x v="89"/>
    <x v="0"/>
  </r>
  <r>
    <x v="10"/>
    <x v="9"/>
    <x v="34"/>
    <x v="1"/>
    <x v="90"/>
    <x v="0"/>
  </r>
  <r>
    <x v="11"/>
    <x v="11"/>
    <x v="35"/>
    <x v="1"/>
    <x v="89"/>
    <x v="0"/>
  </r>
  <r>
    <x v="12"/>
    <x v="11"/>
    <x v="36"/>
    <x v="1"/>
    <x v="90"/>
    <x v="0"/>
  </r>
  <r>
    <x v="13"/>
    <x v="12"/>
    <x v="37"/>
    <x v="1"/>
    <x v="16"/>
    <x v="0"/>
  </r>
  <r>
    <x v="14"/>
    <x v="15"/>
    <x v="38"/>
    <x v="0"/>
    <x v="71"/>
    <x v="3"/>
  </r>
  <r>
    <x v="15"/>
    <x v="25"/>
    <x v="64"/>
    <x v="0"/>
    <x v="12"/>
    <x v="0"/>
  </r>
  <r>
    <x v="3"/>
    <x v="9"/>
    <x v="50"/>
    <x v="1"/>
    <x v="91"/>
    <x v="0"/>
  </r>
  <r>
    <x v="4"/>
    <x v="27"/>
    <x v="41"/>
    <x v="2"/>
    <x v="32"/>
    <x v="0"/>
  </r>
  <r>
    <x v="16"/>
    <x v="1"/>
    <x v="65"/>
    <x v="1"/>
    <x v="54"/>
    <x v="0"/>
  </r>
  <r>
    <x v="17"/>
    <x v="0"/>
    <x v="27"/>
    <x v="0"/>
    <x v="92"/>
    <x v="0"/>
  </r>
  <r>
    <x v="18"/>
    <x v="2"/>
    <x v="30"/>
    <x v="0"/>
    <x v="14"/>
    <x v="0"/>
  </r>
  <r>
    <x v="19"/>
    <x v="14"/>
    <x v="32"/>
    <x v="0"/>
    <x v="93"/>
    <x v="0"/>
  </r>
  <r>
    <x v="7"/>
    <x v="9"/>
    <x v="33"/>
    <x v="1"/>
    <x v="51"/>
    <x v="0"/>
  </r>
  <r>
    <x v="8"/>
    <x v="9"/>
    <x v="34"/>
    <x v="1"/>
    <x v="94"/>
    <x v="0"/>
  </r>
  <r>
    <x v="9"/>
    <x v="11"/>
    <x v="35"/>
    <x v="1"/>
    <x v="51"/>
    <x v="0"/>
  </r>
  <r>
    <x v="10"/>
    <x v="11"/>
    <x v="36"/>
    <x v="1"/>
    <x v="94"/>
    <x v="0"/>
  </r>
  <r>
    <x v="11"/>
    <x v="12"/>
    <x v="37"/>
    <x v="1"/>
    <x v="16"/>
    <x v="0"/>
  </r>
  <r>
    <x v="12"/>
    <x v="15"/>
    <x v="38"/>
    <x v="0"/>
    <x v="8"/>
    <x v="0"/>
  </r>
  <r>
    <x v="13"/>
    <x v="25"/>
    <x v="66"/>
    <x v="0"/>
    <x v="12"/>
    <x v="0"/>
  </r>
  <r>
    <x v="14"/>
    <x v="25"/>
    <x v="67"/>
    <x v="0"/>
    <x v="12"/>
    <x v="4"/>
  </r>
  <r>
    <x v="15"/>
    <x v="9"/>
    <x v="68"/>
    <x v="1"/>
    <x v="35"/>
    <x v="0"/>
  </r>
  <r>
    <x v="3"/>
    <x v="9"/>
    <x v="40"/>
    <x v="1"/>
    <x v="95"/>
    <x v="0"/>
  </r>
  <r>
    <x v="4"/>
    <x v="27"/>
    <x v="41"/>
    <x v="2"/>
    <x v="32"/>
    <x v="0"/>
  </r>
  <r>
    <x v="16"/>
    <x v="0"/>
    <x v="27"/>
    <x v="0"/>
    <x v="96"/>
    <x v="0"/>
  </r>
  <r>
    <x v="17"/>
    <x v="14"/>
    <x v="32"/>
    <x v="0"/>
    <x v="44"/>
    <x v="0"/>
  </r>
  <r>
    <x v="18"/>
    <x v="9"/>
    <x v="33"/>
    <x v="1"/>
    <x v="97"/>
    <x v="0"/>
  </r>
  <r>
    <x v="19"/>
    <x v="9"/>
    <x v="34"/>
    <x v="1"/>
    <x v="98"/>
    <x v="0"/>
  </r>
  <r>
    <x v="7"/>
    <x v="11"/>
    <x v="35"/>
    <x v="1"/>
    <x v="97"/>
    <x v="0"/>
  </r>
  <r>
    <x v="8"/>
    <x v="11"/>
    <x v="36"/>
    <x v="1"/>
    <x v="98"/>
    <x v="0"/>
  </r>
  <r>
    <x v="9"/>
    <x v="12"/>
    <x v="37"/>
    <x v="1"/>
    <x v="35"/>
    <x v="0"/>
  </r>
  <r>
    <x v="10"/>
    <x v="15"/>
    <x v="38"/>
    <x v="0"/>
    <x v="71"/>
    <x v="0"/>
  </r>
  <r>
    <x v="11"/>
    <x v="27"/>
    <x v="41"/>
    <x v="2"/>
    <x v="58"/>
    <x v="0"/>
  </r>
  <r>
    <x v="16"/>
    <x v="2"/>
    <x v="30"/>
    <x v="0"/>
    <x v="15"/>
    <x v="0"/>
  </r>
  <r>
    <x v="17"/>
    <x v="28"/>
    <x v="54"/>
    <x v="0"/>
    <x v="99"/>
    <x v="0"/>
  </r>
  <r>
    <x v="18"/>
    <x v="30"/>
    <x v="62"/>
    <x v="0"/>
    <x v="12"/>
    <x v="0"/>
  </r>
  <r>
    <x v="19"/>
    <x v="32"/>
    <x v="69"/>
    <x v="0"/>
    <x v="17"/>
    <x v="0"/>
  </r>
  <r>
    <x v="7"/>
    <x v="33"/>
    <x v="70"/>
    <x v="0"/>
    <x v="50"/>
    <x v="0"/>
  </r>
  <r>
    <x v="8"/>
    <x v="34"/>
    <x v="58"/>
    <x v="0"/>
    <x v="34"/>
    <x v="0"/>
  </r>
  <r>
    <x v="9"/>
    <x v="25"/>
    <x v="71"/>
    <x v="0"/>
    <x v="12"/>
    <x v="0"/>
  </r>
  <r>
    <x v="10"/>
    <x v="14"/>
    <x v="32"/>
    <x v="0"/>
    <x v="15"/>
    <x v="0"/>
  </r>
  <r>
    <x v="11"/>
    <x v="9"/>
    <x v="33"/>
    <x v="1"/>
    <x v="38"/>
    <x v="0"/>
  </r>
  <r>
    <x v="12"/>
    <x v="9"/>
    <x v="34"/>
    <x v="1"/>
    <x v="100"/>
    <x v="0"/>
  </r>
  <r>
    <x v="13"/>
    <x v="11"/>
    <x v="35"/>
    <x v="1"/>
    <x v="38"/>
    <x v="0"/>
  </r>
  <r>
    <x v="14"/>
    <x v="11"/>
    <x v="36"/>
    <x v="1"/>
    <x v="100"/>
    <x v="0"/>
  </r>
  <r>
    <x v="15"/>
    <x v="12"/>
    <x v="37"/>
    <x v="1"/>
    <x v="29"/>
    <x v="0"/>
  </r>
  <r>
    <x v="3"/>
    <x v="15"/>
    <x v="38"/>
    <x v="0"/>
    <x v="87"/>
    <x v="0"/>
  </r>
  <r>
    <x v="4"/>
    <x v="9"/>
    <x v="50"/>
    <x v="1"/>
    <x v="101"/>
    <x v="0"/>
  </r>
  <r>
    <x v="5"/>
    <x v="27"/>
    <x v="41"/>
    <x v="2"/>
    <x v="102"/>
    <x v="0"/>
  </r>
  <r>
    <x v="16"/>
    <x v="0"/>
    <x v="27"/>
    <x v="0"/>
    <x v="58"/>
    <x v="0"/>
  </r>
  <r>
    <x v="17"/>
    <x v="35"/>
    <x v="72"/>
    <x v="0"/>
    <x v="103"/>
    <x v="0"/>
  </r>
  <r>
    <x v="18"/>
    <x v="25"/>
    <x v="73"/>
    <x v="0"/>
    <x v="12"/>
    <x v="0"/>
  </r>
  <r>
    <x v="19"/>
    <x v="14"/>
    <x v="32"/>
    <x v="0"/>
    <x v="14"/>
    <x v="0"/>
  </r>
  <r>
    <x v="7"/>
    <x v="9"/>
    <x v="33"/>
    <x v="1"/>
    <x v="104"/>
    <x v="0"/>
  </r>
  <r>
    <x v="8"/>
    <x v="9"/>
    <x v="34"/>
    <x v="1"/>
    <x v="105"/>
    <x v="0"/>
  </r>
  <r>
    <x v="9"/>
    <x v="11"/>
    <x v="35"/>
    <x v="1"/>
    <x v="104"/>
    <x v="0"/>
  </r>
  <r>
    <x v="10"/>
    <x v="11"/>
    <x v="36"/>
    <x v="1"/>
    <x v="105"/>
    <x v="0"/>
  </r>
  <r>
    <x v="11"/>
    <x v="12"/>
    <x v="37"/>
    <x v="1"/>
    <x v="60"/>
    <x v="0"/>
  </r>
  <r>
    <x v="12"/>
    <x v="15"/>
    <x v="38"/>
    <x v="0"/>
    <x v="87"/>
    <x v="0"/>
  </r>
  <r>
    <x v="13"/>
    <x v="36"/>
    <x v="74"/>
    <x v="1"/>
    <x v="106"/>
    <x v="0"/>
  </r>
  <r>
    <x v="14"/>
    <x v="37"/>
    <x v="74"/>
    <x v="0"/>
    <x v="12"/>
    <x v="0"/>
  </r>
  <r>
    <x v="15"/>
    <x v="9"/>
    <x v="40"/>
    <x v="1"/>
    <x v="107"/>
    <x v="0"/>
  </r>
  <r>
    <x v="3"/>
    <x v="27"/>
    <x v="41"/>
    <x v="2"/>
    <x v="58"/>
    <x v="0"/>
  </r>
  <r>
    <x v="16"/>
    <x v="33"/>
    <x v="70"/>
    <x v="0"/>
    <x v="108"/>
    <x v="0"/>
  </r>
  <r>
    <x v="17"/>
    <x v="25"/>
    <x v="75"/>
    <x v="0"/>
    <x v="12"/>
    <x v="0"/>
  </r>
  <r>
    <x v="18"/>
    <x v="14"/>
    <x v="32"/>
    <x v="0"/>
    <x v="44"/>
    <x v="0"/>
  </r>
  <r>
    <x v="19"/>
    <x v="9"/>
    <x v="33"/>
    <x v="1"/>
    <x v="109"/>
    <x v="0"/>
  </r>
  <r>
    <x v="7"/>
    <x v="9"/>
    <x v="34"/>
    <x v="1"/>
    <x v="110"/>
    <x v="0"/>
  </r>
  <r>
    <x v="8"/>
    <x v="11"/>
    <x v="35"/>
    <x v="1"/>
    <x v="109"/>
    <x v="0"/>
  </r>
  <r>
    <x v="9"/>
    <x v="11"/>
    <x v="36"/>
    <x v="1"/>
    <x v="110"/>
    <x v="0"/>
  </r>
  <r>
    <x v="10"/>
    <x v="12"/>
    <x v="37"/>
    <x v="1"/>
    <x v="58"/>
    <x v="0"/>
  </r>
  <r>
    <x v="11"/>
    <x v="15"/>
    <x v="38"/>
    <x v="0"/>
    <x v="17"/>
    <x v="0"/>
  </r>
  <r>
    <x v="12"/>
    <x v="9"/>
    <x v="40"/>
    <x v="1"/>
    <x v="111"/>
    <x v="0"/>
  </r>
  <r>
    <x v="13"/>
    <x v="27"/>
    <x v="41"/>
    <x v="2"/>
    <x v="35"/>
    <x v="0"/>
  </r>
  <r>
    <x v="16"/>
    <x v="0"/>
    <x v="27"/>
    <x v="0"/>
    <x v="112"/>
    <x v="0"/>
  </r>
  <r>
    <x v="17"/>
    <x v="2"/>
    <x v="30"/>
    <x v="0"/>
    <x v="113"/>
    <x v="0"/>
  </r>
  <r>
    <x v="18"/>
    <x v="35"/>
    <x v="76"/>
    <x v="0"/>
    <x v="26"/>
    <x v="0"/>
  </r>
  <r>
    <x v="19"/>
    <x v="28"/>
    <x v="77"/>
    <x v="0"/>
    <x v="114"/>
    <x v="0"/>
  </r>
  <r>
    <x v="7"/>
    <x v="25"/>
    <x v="78"/>
    <x v="0"/>
    <x v="12"/>
    <x v="0"/>
  </r>
  <r>
    <x v="8"/>
    <x v="14"/>
    <x v="32"/>
    <x v="0"/>
    <x v="115"/>
    <x v="0"/>
  </r>
  <r>
    <x v="9"/>
    <x v="9"/>
    <x v="33"/>
    <x v="1"/>
    <x v="116"/>
    <x v="0"/>
  </r>
  <r>
    <x v="10"/>
    <x v="9"/>
    <x v="34"/>
    <x v="1"/>
    <x v="117"/>
    <x v="0"/>
  </r>
  <r>
    <x v="11"/>
    <x v="11"/>
    <x v="35"/>
    <x v="1"/>
    <x v="116"/>
    <x v="0"/>
  </r>
  <r>
    <x v="12"/>
    <x v="11"/>
    <x v="36"/>
    <x v="1"/>
    <x v="117"/>
    <x v="0"/>
  </r>
  <r>
    <x v="13"/>
    <x v="12"/>
    <x v="37"/>
    <x v="1"/>
    <x v="58"/>
    <x v="0"/>
  </r>
  <r>
    <x v="14"/>
    <x v="15"/>
    <x v="38"/>
    <x v="0"/>
    <x v="71"/>
    <x v="0"/>
  </r>
  <r>
    <x v="15"/>
    <x v="37"/>
    <x v="74"/>
    <x v="0"/>
    <x v="12"/>
    <x v="0"/>
  </r>
  <r>
    <x v="3"/>
    <x v="38"/>
    <x v="74"/>
    <x v="0"/>
    <x v="12"/>
    <x v="0"/>
  </r>
  <r>
    <x v="4"/>
    <x v="36"/>
    <x v="74"/>
    <x v="1"/>
    <x v="118"/>
    <x v="0"/>
  </r>
  <r>
    <x v="5"/>
    <x v="9"/>
    <x v="50"/>
    <x v="1"/>
    <x v="119"/>
    <x v="0"/>
  </r>
  <r>
    <x v="6"/>
    <x v="27"/>
    <x v="41"/>
    <x v="2"/>
    <x v="60"/>
    <x v="0"/>
  </r>
  <r>
    <x v="16"/>
    <x v="1"/>
    <x v="59"/>
    <x v="1"/>
    <x v="33"/>
    <x v="0"/>
  </r>
  <r>
    <x v="17"/>
    <x v="0"/>
    <x v="27"/>
    <x v="0"/>
    <x v="120"/>
    <x v="0"/>
  </r>
  <r>
    <x v="18"/>
    <x v="2"/>
    <x v="30"/>
    <x v="0"/>
    <x v="36"/>
    <x v="0"/>
  </r>
  <r>
    <x v="19"/>
    <x v="4"/>
    <x v="29"/>
    <x v="0"/>
    <x v="16"/>
    <x v="0"/>
  </r>
  <r>
    <x v="7"/>
    <x v="25"/>
    <x v="79"/>
    <x v="0"/>
    <x v="12"/>
    <x v="0"/>
  </r>
  <r>
    <x v="8"/>
    <x v="14"/>
    <x v="32"/>
    <x v="0"/>
    <x v="121"/>
    <x v="0"/>
  </r>
  <r>
    <x v="9"/>
    <x v="9"/>
    <x v="33"/>
    <x v="1"/>
    <x v="122"/>
    <x v="0"/>
  </r>
  <r>
    <x v="10"/>
    <x v="9"/>
    <x v="34"/>
    <x v="1"/>
    <x v="123"/>
    <x v="0"/>
  </r>
  <r>
    <x v="11"/>
    <x v="11"/>
    <x v="35"/>
    <x v="1"/>
    <x v="122"/>
    <x v="0"/>
  </r>
  <r>
    <x v="12"/>
    <x v="11"/>
    <x v="36"/>
    <x v="1"/>
    <x v="123"/>
    <x v="0"/>
  </r>
  <r>
    <x v="13"/>
    <x v="12"/>
    <x v="37"/>
    <x v="1"/>
    <x v="29"/>
    <x v="0"/>
  </r>
  <r>
    <x v="14"/>
    <x v="15"/>
    <x v="38"/>
    <x v="0"/>
    <x v="17"/>
    <x v="0"/>
  </r>
  <r>
    <x v="15"/>
    <x v="9"/>
    <x v="68"/>
    <x v="1"/>
    <x v="35"/>
    <x v="0"/>
  </r>
  <r>
    <x v="3"/>
    <x v="9"/>
    <x v="40"/>
    <x v="1"/>
    <x v="124"/>
    <x v="0"/>
  </r>
  <r>
    <x v="4"/>
    <x v="27"/>
    <x v="41"/>
    <x v="2"/>
    <x v="19"/>
    <x v="0"/>
  </r>
  <r>
    <x v="16"/>
    <x v="0"/>
    <x v="27"/>
    <x v="0"/>
    <x v="58"/>
    <x v="0"/>
  </r>
  <r>
    <x v="17"/>
    <x v="39"/>
    <x v="30"/>
    <x v="0"/>
    <x v="58"/>
    <x v="0"/>
  </r>
  <r>
    <x v="18"/>
    <x v="3"/>
    <x v="80"/>
    <x v="0"/>
    <x v="17"/>
    <x v="0"/>
  </r>
  <r>
    <x v="19"/>
    <x v="28"/>
    <x v="77"/>
    <x v="0"/>
    <x v="125"/>
    <x v="0"/>
  </r>
  <r>
    <x v="7"/>
    <x v="14"/>
    <x v="32"/>
    <x v="0"/>
    <x v="15"/>
    <x v="0"/>
  </r>
  <r>
    <x v="8"/>
    <x v="9"/>
    <x v="33"/>
    <x v="1"/>
    <x v="126"/>
    <x v="0"/>
  </r>
  <r>
    <x v="9"/>
    <x v="9"/>
    <x v="34"/>
    <x v="1"/>
    <x v="127"/>
    <x v="0"/>
  </r>
  <r>
    <x v="10"/>
    <x v="11"/>
    <x v="35"/>
    <x v="1"/>
    <x v="126"/>
    <x v="0"/>
  </r>
  <r>
    <x v="11"/>
    <x v="11"/>
    <x v="36"/>
    <x v="1"/>
    <x v="127"/>
    <x v="0"/>
  </r>
  <r>
    <x v="12"/>
    <x v="12"/>
    <x v="37"/>
    <x v="1"/>
    <x v="58"/>
    <x v="0"/>
  </r>
  <r>
    <x v="13"/>
    <x v="15"/>
    <x v="38"/>
    <x v="0"/>
    <x v="71"/>
    <x v="5"/>
  </r>
  <r>
    <x v="14"/>
    <x v="27"/>
    <x v="41"/>
    <x v="2"/>
    <x v="60"/>
    <x v="0"/>
  </r>
  <r>
    <x v="16"/>
    <x v="1"/>
    <x v="59"/>
    <x v="1"/>
    <x v="128"/>
    <x v="0"/>
  </r>
  <r>
    <x v="17"/>
    <x v="0"/>
    <x v="27"/>
    <x v="0"/>
    <x v="35"/>
    <x v="0"/>
  </r>
  <r>
    <x v="18"/>
    <x v="2"/>
    <x v="30"/>
    <x v="0"/>
    <x v="88"/>
    <x v="0"/>
  </r>
  <r>
    <x v="19"/>
    <x v="14"/>
    <x v="32"/>
    <x v="0"/>
    <x v="87"/>
    <x v="0"/>
  </r>
  <r>
    <x v="7"/>
    <x v="9"/>
    <x v="33"/>
    <x v="1"/>
    <x v="129"/>
    <x v="0"/>
  </r>
  <r>
    <x v="8"/>
    <x v="9"/>
    <x v="34"/>
    <x v="1"/>
    <x v="130"/>
    <x v="0"/>
  </r>
  <r>
    <x v="9"/>
    <x v="11"/>
    <x v="35"/>
    <x v="1"/>
    <x v="129"/>
    <x v="0"/>
  </r>
  <r>
    <x v="10"/>
    <x v="11"/>
    <x v="36"/>
    <x v="1"/>
    <x v="130"/>
    <x v="0"/>
  </r>
  <r>
    <x v="11"/>
    <x v="12"/>
    <x v="37"/>
    <x v="1"/>
    <x v="131"/>
    <x v="0"/>
  </r>
  <r>
    <x v="12"/>
    <x v="15"/>
    <x v="38"/>
    <x v="0"/>
    <x v="12"/>
    <x v="6"/>
  </r>
  <r>
    <x v="13"/>
    <x v="25"/>
    <x v="81"/>
    <x v="0"/>
    <x v="12"/>
    <x v="0"/>
  </r>
  <r>
    <x v="14"/>
    <x v="25"/>
    <x v="82"/>
    <x v="0"/>
    <x v="12"/>
    <x v="7"/>
  </r>
  <r>
    <x v="15"/>
    <x v="27"/>
    <x v="41"/>
    <x v="2"/>
    <x v="16"/>
    <x v="0"/>
  </r>
  <r>
    <x v="16"/>
    <x v="0"/>
    <x v="27"/>
    <x v="0"/>
    <x v="5"/>
    <x v="0"/>
  </r>
  <r>
    <x v="17"/>
    <x v="2"/>
    <x v="30"/>
    <x v="0"/>
    <x v="63"/>
    <x v="0"/>
  </r>
  <r>
    <x v="18"/>
    <x v="25"/>
    <x v="83"/>
    <x v="0"/>
    <x v="12"/>
    <x v="0"/>
  </r>
  <r>
    <x v="19"/>
    <x v="14"/>
    <x v="32"/>
    <x v="0"/>
    <x v="87"/>
    <x v="0"/>
  </r>
  <r>
    <x v="7"/>
    <x v="9"/>
    <x v="33"/>
    <x v="1"/>
    <x v="132"/>
    <x v="0"/>
  </r>
  <r>
    <x v="8"/>
    <x v="9"/>
    <x v="34"/>
    <x v="1"/>
    <x v="39"/>
    <x v="0"/>
  </r>
  <r>
    <x v="9"/>
    <x v="11"/>
    <x v="35"/>
    <x v="1"/>
    <x v="132"/>
    <x v="0"/>
  </r>
  <r>
    <x v="10"/>
    <x v="11"/>
    <x v="36"/>
    <x v="1"/>
    <x v="39"/>
    <x v="0"/>
  </r>
  <r>
    <x v="11"/>
    <x v="12"/>
    <x v="37"/>
    <x v="1"/>
    <x v="63"/>
    <x v="0"/>
  </r>
  <r>
    <x v="12"/>
    <x v="15"/>
    <x v="38"/>
    <x v="0"/>
    <x v="8"/>
    <x v="0"/>
  </r>
  <r>
    <x v="13"/>
    <x v="9"/>
    <x v="40"/>
    <x v="1"/>
    <x v="133"/>
    <x v="0"/>
  </r>
  <r>
    <x v="14"/>
    <x v="27"/>
    <x v="41"/>
    <x v="2"/>
    <x v="35"/>
    <x v="0"/>
  </r>
  <r>
    <x v="16"/>
    <x v="0"/>
    <x v="27"/>
    <x v="0"/>
    <x v="46"/>
    <x v="0"/>
  </r>
  <r>
    <x v="17"/>
    <x v="2"/>
    <x v="30"/>
    <x v="0"/>
    <x v="88"/>
    <x v="0"/>
  </r>
  <r>
    <x v="18"/>
    <x v="14"/>
    <x v="32"/>
    <x v="0"/>
    <x v="53"/>
    <x v="0"/>
  </r>
  <r>
    <x v="19"/>
    <x v="9"/>
    <x v="33"/>
    <x v="1"/>
    <x v="133"/>
    <x v="0"/>
  </r>
  <r>
    <x v="7"/>
    <x v="9"/>
    <x v="34"/>
    <x v="1"/>
    <x v="104"/>
    <x v="0"/>
  </r>
  <r>
    <x v="8"/>
    <x v="11"/>
    <x v="35"/>
    <x v="1"/>
    <x v="133"/>
    <x v="0"/>
  </r>
  <r>
    <x v="9"/>
    <x v="11"/>
    <x v="36"/>
    <x v="1"/>
    <x v="104"/>
    <x v="0"/>
  </r>
  <r>
    <x v="10"/>
    <x v="12"/>
    <x v="37"/>
    <x v="1"/>
    <x v="35"/>
    <x v="0"/>
  </r>
  <r>
    <x v="11"/>
    <x v="15"/>
    <x v="38"/>
    <x v="0"/>
    <x v="12"/>
    <x v="0"/>
  </r>
  <r>
    <x v="12"/>
    <x v="27"/>
    <x v="41"/>
    <x v="2"/>
    <x v="58"/>
    <x v="0"/>
  </r>
  <r>
    <x v="16"/>
    <x v="1"/>
    <x v="59"/>
    <x v="1"/>
    <x v="134"/>
    <x v="0"/>
  </r>
  <r>
    <x v="17"/>
    <x v="0"/>
    <x v="27"/>
    <x v="0"/>
    <x v="135"/>
    <x v="0"/>
  </r>
  <r>
    <x v="18"/>
    <x v="3"/>
    <x v="60"/>
    <x v="0"/>
    <x v="102"/>
    <x v="0"/>
  </r>
  <r>
    <x v="19"/>
    <x v="14"/>
    <x v="32"/>
    <x v="0"/>
    <x v="93"/>
    <x v="0"/>
  </r>
  <r>
    <x v="7"/>
    <x v="9"/>
    <x v="33"/>
    <x v="1"/>
    <x v="1"/>
    <x v="0"/>
  </r>
  <r>
    <x v="8"/>
    <x v="9"/>
    <x v="34"/>
    <x v="1"/>
    <x v="119"/>
    <x v="0"/>
  </r>
  <r>
    <x v="9"/>
    <x v="11"/>
    <x v="35"/>
    <x v="1"/>
    <x v="1"/>
    <x v="0"/>
  </r>
  <r>
    <x v="10"/>
    <x v="11"/>
    <x v="36"/>
    <x v="1"/>
    <x v="119"/>
    <x v="0"/>
  </r>
  <r>
    <x v="11"/>
    <x v="12"/>
    <x v="37"/>
    <x v="1"/>
    <x v="32"/>
    <x v="0"/>
  </r>
  <r>
    <x v="12"/>
    <x v="15"/>
    <x v="38"/>
    <x v="0"/>
    <x v="71"/>
    <x v="8"/>
  </r>
  <r>
    <x v="13"/>
    <x v="25"/>
    <x v="84"/>
    <x v="0"/>
    <x v="12"/>
    <x v="0"/>
  </r>
  <r>
    <x v="14"/>
    <x v="9"/>
    <x v="40"/>
    <x v="1"/>
    <x v="136"/>
    <x v="0"/>
  </r>
  <r>
    <x v="15"/>
    <x v="27"/>
    <x v="41"/>
    <x v="2"/>
    <x v="83"/>
    <x v="0"/>
  </r>
  <r>
    <x v="16"/>
    <x v="0"/>
    <x v="27"/>
    <x v="0"/>
    <x v="137"/>
    <x v="0"/>
  </r>
  <r>
    <x v="17"/>
    <x v="3"/>
    <x v="80"/>
    <x v="0"/>
    <x v="17"/>
    <x v="0"/>
  </r>
  <r>
    <x v="18"/>
    <x v="28"/>
    <x v="77"/>
    <x v="0"/>
    <x v="138"/>
    <x v="0"/>
  </r>
  <r>
    <x v="19"/>
    <x v="25"/>
    <x v="85"/>
    <x v="0"/>
    <x v="12"/>
    <x v="0"/>
  </r>
  <r>
    <x v="7"/>
    <x v="14"/>
    <x v="32"/>
    <x v="0"/>
    <x v="4"/>
    <x v="0"/>
  </r>
  <r>
    <x v="8"/>
    <x v="9"/>
    <x v="33"/>
    <x v="1"/>
    <x v="139"/>
    <x v="0"/>
  </r>
  <r>
    <x v="9"/>
    <x v="9"/>
    <x v="34"/>
    <x v="1"/>
    <x v="80"/>
    <x v="0"/>
  </r>
  <r>
    <x v="10"/>
    <x v="11"/>
    <x v="35"/>
    <x v="1"/>
    <x v="139"/>
    <x v="0"/>
  </r>
  <r>
    <x v="11"/>
    <x v="11"/>
    <x v="36"/>
    <x v="1"/>
    <x v="80"/>
    <x v="0"/>
  </r>
  <r>
    <x v="12"/>
    <x v="12"/>
    <x v="37"/>
    <x v="1"/>
    <x v="16"/>
    <x v="0"/>
  </r>
  <r>
    <x v="13"/>
    <x v="15"/>
    <x v="38"/>
    <x v="0"/>
    <x v="12"/>
    <x v="0"/>
  </r>
  <r>
    <x v="14"/>
    <x v="9"/>
    <x v="40"/>
    <x v="1"/>
    <x v="140"/>
    <x v="0"/>
  </r>
  <r>
    <x v="15"/>
    <x v="27"/>
    <x v="41"/>
    <x v="2"/>
    <x v="32"/>
    <x v="0"/>
  </r>
  <r>
    <x v="16"/>
    <x v="0"/>
    <x v="27"/>
    <x v="0"/>
    <x v="60"/>
    <x v="0"/>
  </r>
  <r>
    <x v="17"/>
    <x v="2"/>
    <x v="30"/>
    <x v="0"/>
    <x v="63"/>
    <x v="0"/>
  </r>
  <r>
    <x v="18"/>
    <x v="3"/>
    <x v="60"/>
    <x v="0"/>
    <x v="66"/>
    <x v="0"/>
  </r>
  <r>
    <x v="19"/>
    <x v="28"/>
    <x v="77"/>
    <x v="0"/>
    <x v="141"/>
    <x v="0"/>
  </r>
  <r>
    <x v="7"/>
    <x v="14"/>
    <x v="32"/>
    <x v="0"/>
    <x v="63"/>
    <x v="0"/>
  </r>
  <r>
    <x v="8"/>
    <x v="9"/>
    <x v="33"/>
    <x v="1"/>
    <x v="142"/>
    <x v="0"/>
  </r>
  <r>
    <x v="9"/>
    <x v="9"/>
    <x v="34"/>
    <x v="1"/>
    <x v="143"/>
    <x v="0"/>
  </r>
  <r>
    <x v="10"/>
    <x v="11"/>
    <x v="35"/>
    <x v="1"/>
    <x v="142"/>
    <x v="0"/>
  </r>
  <r>
    <x v="11"/>
    <x v="11"/>
    <x v="36"/>
    <x v="1"/>
    <x v="143"/>
    <x v="0"/>
  </r>
  <r>
    <x v="12"/>
    <x v="12"/>
    <x v="37"/>
    <x v="1"/>
    <x v="102"/>
    <x v="0"/>
  </r>
  <r>
    <x v="13"/>
    <x v="15"/>
    <x v="38"/>
    <x v="0"/>
    <x v="12"/>
    <x v="0"/>
  </r>
  <r>
    <x v="14"/>
    <x v="27"/>
    <x v="41"/>
    <x v="2"/>
    <x v="29"/>
    <x v="0"/>
  </r>
  <r>
    <x v="16"/>
    <x v="0"/>
    <x v="27"/>
    <x v="0"/>
    <x v="19"/>
    <x v="0"/>
  </r>
  <r>
    <x v="17"/>
    <x v="2"/>
    <x v="30"/>
    <x v="0"/>
    <x v="44"/>
    <x v="0"/>
  </r>
  <r>
    <x v="18"/>
    <x v="4"/>
    <x v="45"/>
    <x v="0"/>
    <x v="4"/>
    <x v="0"/>
  </r>
  <r>
    <x v="19"/>
    <x v="3"/>
    <x v="60"/>
    <x v="0"/>
    <x v="63"/>
    <x v="0"/>
  </r>
  <r>
    <x v="7"/>
    <x v="14"/>
    <x v="32"/>
    <x v="0"/>
    <x v="63"/>
    <x v="0"/>
  </r>
  <r>
    <x v="8"/>
    <x v="9"/>
    <x v="33"/>
    <x v="1"/>
    <x v="97"/>
    <x v="0"/>
  </r>
  <r>
    <x v="9"/>
    <x v="9"/>
    <x v="34"/>
    <x v="1"/>
    <x v="28"/>
    <x v="0"/>
  </r>
  <r>
    <x v="10"/>
    <x v="11"/>
    <x v="35"/>
    <x v="1"/>
    <x v="97"/>
    <x v="0"/>
  </r>
  <r>
    <x v="11"/>
    <x v="11"/>
    <x v="36"/>
    <x v="1"/>
    <x v="28"/>
    <x v="0"/>
  </r>
  <r>
    <x v="12"/>
    <x v="12"/>
    <x v="37"/>
    <x v="1"/>
    <x v="35"/>
    <x v="0"/>
  </r>
  <r>
    <x v="13"/>
    <x v="15"/>
    <x v="38"/>
    <x v="0"/>
    <x v="8"/>
    <x v="0"/>
  </r>
  <r>
    <x v="14"/>
    <x v="27"/>
    <x v="41"/>
    <x v="2"/>
    <x v="58"/>
    <x v="0"/>
  </r>
  <r>
    <x v="16"/>
    <x v="1"/>
    <x v="65"/>
    <x v="1"/>
    <x v="144"/>
    <x v="0"/>
  </r>
  <r>
    <x v="17"/>
    <x v="0"/>
    <x v="27"/>
    <x v="0"/>
    <x v="145"/>
    <x v="0"/>
  </r>
  <r>
    <x v="18"/>
    <x v="28"/>
    <x v="42"/>
    <x v="0"/>
    <x v="14"/>
    <x v="0"/>
  </r>
  <r>
    <x v="19"/>
    <x v="30"/>
    <x v="86"/>
    <x v="0"/>
    <x v="128"/>
    <x v="0"/>
  </r>
  <r>
    <x v="7"/>
    <x v="3"/>
    <x v="60"/>
    <x v="0"/>
    <x v="14"/>
    <x v="0"/>
  </r>
  <r>
    <x v="8"/>
    <x v="25"/>
    <x v="87"/>
    <x v="0"/>
    <x v="12"/>
    <x v="0"/>
  </r>
  <r>
    <x v="9"/>
    <x v="14"/>
    <x v="32"/>
    <x v="0"/>
    <x v="66"/>
    <x v="0"/>
  </r>
  <r>
    <x v="10"/>
    <x v="9"/>
    <x v="33"/>
    <x v="1"/>
    <x v="146"/>
    <x v="0"/>
  </r>
  <r>
    <x v="11"/>
    <x v="9"/>
    <x v="34"/>
    <x v="1"/>
    <x v="147"/>
    <x v="0"/>
  </r>
  <r>
    <x v="12"/>
    <x v="11"/>
    <x v="35"/>
    <x v="1"/>
    <x v="146"/>
    <x v="0"/>
  </r>
  <r>
    <x v="13"/>
    <x v="11"/>
    <x v="36"/>
    <x v="1"/>
    <x v="39"/>
    <x v="0"/>
  </r>
  <r>
    <x v="14"/>
    <x v="12"/>
    <x v="37"/>
    <x v="1"/>
    <x v="102"/>
    <x v="0"/>
  </r>
  <r>
    <x v="15"/>
    <x v="15"/>
    <x v="38"/>
    <x v="0"/>
    <x v="8"/>
    <x v="0"/>
  </r>
  <r>
    <x v="3"/>
    <x v="9"/>
    <x v="40"/>
    <x v="1"/>
    <x v="148"/>
    <x v="0"/>
  </r>
  <r>
    <x v="4"/>
    <x v="27"/>
    <x v="41"/>
    <x v="2"/>
    <x v="29"/>
    <x v="0"/>
  </r>
  <r>
    <x v="16"/>
    <x v="1"/>
    <x v="59"/>
    <x v="1"/>
    <x v="149"/>
    <x v="0"/>
  </r>
  <r>
    <x v="17"/>
    <x v="28"/>
    <x v="54"/>
    <x v="0"/>
    <x v="45"/>
    <x v="0"/>
  </r>
  <r>
    <x v="18"/>
    <x v="32"/>
    <x v="69"/>
    <x v="0"/>
    <x v="71"/>
    <x v="0"/>
  </r>
  <r>
    <x v="19"/>
    <x v="14"/>
    <x v="32"/>
    <x v="0"/>
    <x v="17"/>
    <x v="0"/>
  </r>
  <r>
    <x v="7"/>
    <x v="9"/>
    <x v="33"/>
    <x v="1"/>
    <x v="36"/>
    <x v="0"/>
  </r>
  <r>
    <x v="8"/>
    <x v="9"/>
    <x v="34"/>
    <x v="1"/>
    <x v="150"/>
    <x v="0"/>
  </r>
  <r>
    <x v="9"/>
    <x v="11"/>
    <x v="35"/>
    <x v="1"/>
    <x v="36"/>
    <x v="0"/>
  </r>
  <r>
    <x v="10"/>
    <x v="11"/>
    <x v="36"/>
    <x v="1"/>
    <x v="150"/>
    <x v="0"/>
  </r>
  <r>
    <x v="11"/>
    <x v="12"/>
    <x v="37"/>
    <x v="1"/>
    <x v="35"/>
    <x v="0"/>
  </r>
  <r>
    <x v="12"/>
    <x v="15"/>
    <x v="38"/>
    <x v="0"/>
    <x v="12"/>
    <x v="9"/>
  </r>
  <r>
    <x v="13"/>
    <x v="27"/>
    <x v="41"/>
    <x v="2"/>
    <x v="63"/>
    <x v="0"/>
  </r>
  <r>
    <x v="16"/>
    <x v="1"/>
    <x v="59"/>
    <x v="1"/>
    <x v="138"/>
    <x v="0"/>
  </r>
  <r>
    <x v="17"/>
    <x v="28"/>
    <x v="54"/>
    <x v="0"/>
    <x v="72"/>
    <x v="0"/>
  </r>
  <r>
    <x v="18"/>
    <x v="25"/>
    <x v="88"/>
    <x v="0"/>
    <x v="12"/>
    <x v="0"/>
  </r>
  <r>
    <x v="19"/>
    <x v="14"/>
    <x v="32"/>
    <x v="0"/>
    <x v="87"/>
    <x v="0"/>
  </r>
  <r>
    <x v="7"/>
    <x v="9"/>
    <x v="33"/>
    <x v="1"/>
    <x v="151"/>
    <x v="0"/>
  </r>
  <r>
    <x v="8"/>
    <x v="9"/>
    <x v="34"/>
    <x v="1"/>
    <x v="19"/>
    <x v="0"/>
  </r>
  <r>
    <x v="9"/>
    <x v="11"/>
    <x v="35"/>
    <x v="1"/>
    <x v="151"/>
    <x v="0"/>
  </r>
  <r>
    <x v="10"/>
    <x v="11"/>
    <x v="36"/>
    <x v="1"/>
    <x v="19"/>
    <x v="0"/>
  </r>
  <r>
    <x v="11"/>
    <x v="12"/>
    <x v="37"/>
    <x v="1"/>
    <x v="35"/>
    <x v="0"/>
  </r>
  <r>
    <x v="12"/>
    <x v="15"/>
    <x v="38"/>
    <x v="0"/>
    <x v="71"/>
    <x v="0"/>
  </r>
  <r>
    <x v="13"/>
    <x v="27"/>
    <x v="41"/>
    <x v="2"/>
    <x v="63"/>
    <x v="0"/>
  </r>
  <r>
    <x v="16"/>
    <x v="1"/>
    <x v="59"/>
    <x v="1"/>
    <x v="152"/>
    <x v="0"/>
  </r>
  <r>
    <x v="17"/>
    <x v="28"/>
    <x v="54"/>
    <x v="0"/>
    <x v="25"/>
    <x v="0"/>
  </r>
  <r>
    <x v="18"/>
    <x v="32"/>
    <x v="69"/>
    <x v="0"/>
    <x v="12"/>
    <x v="0"/>
  </r>
  <r>
    <x v="19"/>
    <x v="14"/>
    <x v="32"/>
    <x v="0"/>
    <x v="17"/>
    <x v="0"/>
  </r>
  <r>
    <x v="7"/>
    <x v="9"/>
    <x v="33"/>
    <x v="1"/>
    <x v="93"/>
    <x v="0"/>
  </r>
  <r>
    <x v="8"/>
    <x v="9"/>
    <x v="34"/>
    <x v="1"/>
    <x v="19"/>
    <x v="0"/>
  </r>
  <r>
    <x v="9"/>
    <x v="11"/>
    <x v="35"/>
    <x v="1"/>
    <x v="93"/>
    <x v="0"/>
  </r>
  <r>
    <x v="10"/>
    <x v="11"/>
    <x v="36"/>
    <x v="1"/>
    <x v="19"/>
    <x v="0"/>
  </r>
  <r>
    <x v="11"/>
    <x v="12"/>
    <x v="37"/>
    <x v="1"/>
    <x v="35"/>
    <x v="0"/>
  </r>
  <r>
    <x v="12"/>
    <x v="15"/>
    <x v="38"/>
    <x v="0"/>
    <x v="12"/>
    <x v="9"/>
  </r>
  <r>
    <x v="13"/>
    <x v="27"/>
    <x v="41"/>
    <x v="2"/>
    <x v="63"/>
    <x v="0"/>
  </r>
  <r>
    <x v="16"/>
    <x v="1"/>
    <x v="59"/>
    <x v="1"/>
    <x v="153"/>
    <x v="0"/>
  </r>
  <r>
    <x v="17"/>
    <x v="0"/>
    <x v="27"/>
    <x v="0"/>
    <x v="154"/>
    <x v="0"/>
  </r>
  <r>
    <x v="18"/>
    <x v="3"/>
    <x v="60"/>
    <x v="0"/>
    <x v="93"/>
    <x v="0"/>
  </r>
  <r>
    <x v="19"/>
    <x v="14"/>
    <x v="32"/>
    <x v="0"/>
    <x v="155"/>
    <x v="0"/>
  </r>
  <r>
    <x v="7"/>
    <x v="9"/>
    <x v="33"/>
    <x v="1"/>
    <x v="156"/>
    <x v="0"/>
  </r>
  <r>
    <x v="8"/>
    <x v="9"/>
    <x v="34"/>
    <x v="1"/>
    <x v="157"/>
    <x v="0"/>
  </r>
  <r>
    <x v="9"/>
    <x v="11"/>
    <x v="35"/>
    <x v="1"/>
    <x v="156"/>
    <x v="0"/>
  </r>
  <r>
    <x v="10"/>
    <x v="11"/>
    <x v="36"/>
    <x v="1"/>
    <x v="157"/>
    <x v="0"/>
  </r>
  <r>
    <x v="11"/>
    <x v="12"/>
    <x v="37"/>
    <x v="1"/>
    <x v="58"/>
    <x v="0"/>
  </r>
  <r>
    <x v="12"/>
    <x v="15"/>
    <x v="38"/>
    <x v="0"/>
    <x v="8"/>
    <x v="0"/>
  </r>
  <r>
    <x v="13"/>
    <x v="27"/>
    <x v="41"/>
    <x v="2"/>
    <x v="60"/>
    <x v="0"/>
  </r>
  <r>
    <x v="16"/>
    <x v="1"/>
    <x v="59"/>
    <x v="1"/>
    <x v="158"/>
    <x v="0"/>
  </r>
  <r>
    <x v="17"/>
    <x v="28"/>
    <x v="54"/>
    <x v="0"/>
    <x v="103"/>
    <x v="0"/>
  </r>
  <r>
    <x v="18"/>
    <x v="14"/>
    <x v="32"/>
    <x v="0"/>
    <x v="88"/>
    <x v="0"/>
  </r>
  <r>
    <x v="19"/>
    <x v="9"/>
    <x v="33"/>
    <x v="1"/>
    <x v="159"/>
    <x v="0"/>
  </r>
  <r>
    <x v="7"/>
    <x v="9"/>
    <x v="34"/>
    <x v="1"/>
    <x v="39"/>
    <x v="0"/>
  </r>
  <r>
    <x v="8"/>
    <x v="11"/>
    <x v="35"/>
    <x v="1"/>
    <x v="159"/>
    <x v="0"/>
  </r>
  <r>
    <x v="9"/>
    <x v="11"/>
    <x v="36"/>
    <x v="1"/>
    <x v="39"/>
    <x v="0"/>
  </r>
  <r>
    <x v="10"/>
    <x v="12"/>
    <x v="37"/>
    <x v="1"/>
    <x v="35"/>
    <x v="0"/>
  </r>
  <r>
    <x v="11"/>
    <x v="25"/>
    <x v="89"/>
    <x v="0"/>
    <x v="12"/>
    <x v="10"/>
  </r>
  <r>
    <x v="12"/>
    <x v="9"/>
    <x v="68"/>
    <x v="1"/>
    <x v="35"/>
    <x v="0"/>
  </r>
  <r>
    <x v="13"/>
    <x v="15"/>
    <x v="38"/>
    <x v="0"/>
    <x v="8"/>
    <x v="11"/>
  </r>
  <r>
    <x v="14"/>
    <x v="27"/>
    <x v="41"/>
    <x v="2"/>
    <x v="58"/>
    <x v="0"/>
  </r>
  <r>
    <x v="16"/>
    <x v="1"/>
    <x v="65"/>
    <x v="1"/>
    <x v="160"/>
    <x v="0"/>
  </r>
  <r>
    <x v="17"/>
    <x v="0"/>
    <x v="27"/>
    <x v="0"/>
    <x v="79"/>
    <x v="0"/>
  </r>
  <r>
    <x v="18"/>
    <x v="2"/>
    <x v="30"/>
    <x v="0"/>
    <x v="71"/>
    <x v="0"/>
  </r>
  <r>
    <x v="19"/>
    <x v="3"/>
    <x v="60"/>
    <x v="0"/>
    <x v="8"/>
    <x v="0"/>
  </r>
  <r>
    <x v="7"/>
    <x v="14"/>
    <x v="32"/>
    <x v="0"/>
    <x v="71"/>
    <x v="0"/>
  </r>
  <r>
    <x v="8"/>
    <x v="9"/>
    <x v="33"/>
    <x v="1"/>
    <x v="14"/>
    <x v="0"/>
  </r>
  <r>
    <x v="9"/>
    <x v="9"/>
    <x v="34"/>
    <x v="1"/>
    <x v="84"/>
    <x v="0"/>
  </r>
  <r>
    <x v="10"/>
    <x v="11"/>
    <x v="35"/>
    <x v="1"/>
    <x v="14"/>
    <x v="0"/>
  </r>
  <r>
    <x v="11"/>
    <x v="11"/>
    <x v="36"/>
    <x v="1"/>
    <x v="84"/>
    <x v="0"/>
  </r>
  <r>
    <x v="12"/>
    <x v="12"/>
    <x v="37"/>
    <x v="1"/>
    <x v="40"/>
    <x v="0"/>
  </r>
  <r>
    <x v="13"/>
    <x v="15"/>
    <x v="38"/>
    <x v="0"/>
    <x v="12"/>
    <x v="11"/>
  </r>
  <r>
    <x v="14"/>
    <x v="27"/>
    <x v="41"/>
    <x v="2"/>
    <x v="131"/>
    <x v="0"/>
  </r>
  <r>
    <x v="16"/>
    <x v="1"/>
    <x v="59"/>
    <x v="1"/>
    <x v="145"/>
    <x v="0"/>
  </r>
  <r>
    <x v="17"/>
    <x v="0"/>
    <x v="27"/>
    <x v="0"/>
    <x v="135"/>
    <x v="0"/>
  </r>
  <r>
    <x v="18"/>
    <x v="3"/>
    <x v="60"/>
    <x v="0"/>
    <x v="63"/>
    <x v="0"/>
  </r>
  <r>
    <x v="19"/>
    <x v="14"/>
    <x v="32"/>
    <x v="0"/>
    <x v="66"/>
    <x v="0"/>
  </r>
  <r>
    <x v="7"/>
    <x v="9"/>
    <x v="33"/>
    <x v="1"/>
    <x v="161"/>
    <x v="0"/>
  </r>
  <r>
    <x v="8"/>
    <x v="9"/>
    <x v="34"/>
    <x v="1"/>
    <x v="162"/>
    <x v="0"/>
  </r>
  <r>
    <x v="9"/>
    <x v="11"/>
    <x v="35"/>
    <x v="1"/>
    <x v="161"/>
    <x v="0"/>
  </r>
  <r>
    <x v="10"/>
    <x v="11"/>
    <x v="36"/>
    <x v="1"/>
    <x v="162"/>
    <x v="0"/>
  </r>
  <r>
    <x v="11"/>
    <x v="12"/>
    <x v="37"/>
    <x v="1"/>
    <x v="16"/>
    <x v="0"/>
  </r>
  <r>
    <x v="12"/>
    <x v="25"/>
    <x v="90"/>
    <x v="0"/>
    <x v="12"/>
    <x v="0"/>
  </r>
  <r>
    <x v="13"/>
    <x v="15"/>
    <x v="38"/>
    <x v="0"/>
    <x v="8"/>
    <x v="0"/>
  </r>
  <r>
    <x v="14"/>
    <x v="27"/>
    <x v="41"/>
    <x v="2"/>
    <x v="32"/>
    <x v="0"/>
  </r>
  <r>
    <x v="16"/>
    <x v="1"/>
    <x v="65"/>
    <x v="1"/>
    <x v="163"/>
    <x v="0"/>
  </r>
  <r>
    <x v="17"/>
    <x v="0"/>
    <x v="27"/>
    <x v="0"/>
    <x v="164"/>
    <x v="0"/>
  </r>
  <r>
    <x v="18"/>
    <x v="2"/>
    <x v="30"/>
    <x v="0"/>
    <x v="88"/>
    <x v="0"/>
  </r>
  <r>
    <x v="19"/>
    <x v="3"/>
    <x v="60"/>
    <x v="0"/>
    <x v="63"/>
    <x v="0"/>
  </r>
  <r>
    <x v="7"/>
    <x v="25"/>
    <x v="91"/>
    <x v="0"/>
    <x v="12"/>
    <x v="0"/>
  </r>
  <r>
    <x v="8"/>
    <x v="14"/>
    <x v="32"/>
    <x v="0"/>
    <x v="66"/>
    <x v="0"/>
  </r>
  <r>
    <x v="9"/>
    <x v="9"/>
    <x v="33"/>
    <x v="1"/>
    <x v="165"/>
    <x v="0"/>
  </r>
  <r>
    <x v="10"/>
    <x v="9"/>
    <x v="34"/>
    <x v="1"/>
    <x v="1"/>
    <x v="0"/>
  </r>
  <r>
    <x v="11"/>
    <x v="11"/>
    <x v="36"/>
    <x v="1"/>
    <x v="166"/>
    <x v="0"/>
  </r>
  <r>
    <x v="12"/>
    <x v="12"/>
    <x v="37"/>
    <x v="1"/>
    <x v="35"/>
    <x v="0"/>
  </r>
  <r>
    <x v="13"/>
    <x v="15"/>
    <x v="38"/>
    <x v="0"/>
    <x v="71"/>
    <x v="0"/>
  </r>
  <r>
    <x v="14"/>
    <x v="27"/>
    <x v="41"/>
    <x v="2"/>
    <x v="58"/>
    <x v="0"/>
  </r>
  <r>
    <x v="16"/>
    <x v="1"/>
    <x v="59"/>
    <x v="1"/>
    <x v="167"/>
    <x v="0"/>
  </r>
  <r>
    <x v="17"/>
    <x v="0"/>
    <x v="27"/>
    <x v="0"/>
    <x v="168"/>
    <x v="0"/>
  </r>
  <r>
    <x v="18"/>
    <x v="28"/>
    <x v="54"/>
    <x v="0"/>
    <x v="34"/>
    <x v="0"/>
  </r>
  <r>
    <x v="19"/>
    <x v="30"/>
    <x v="62"/>
    <x v="0"/>
    <x v="3"/>
    <x v="0"/>
  </r>
  <r>
    <x v="7"/>
    <x v="2"/>
    <x v="30"/>
    <x v="0"/>
    <x v="103"/>
    <x v="0"/>
  </r>
  <r>
    <x v="8"/>
    <x v="25"/>
    <x v="92"/>
    <x v="0"/>
    <x v="12"/>
    <x v="0"/>
  </r>
  <r>
    <x v="9"/>
    <x v="14"/>
    <x v="32"/>
    <x v="0"/>
    <x v="78"/>
    <x v="0"/>
  </r>
  <r>
    <x v="10"/>
    <x v="9"/>
    <x v="33"/>
    <x v="1"/>
    <x v="116"/>
    <x v="0"/>
  </r>
  <r>
    <x v="11"/>
    <x v="9"/>
    <x v="34"/>
    <x v="1"/>
    <x v="169"/>
    <x v="0"/>
  </r>
  <r>
    <x v="12"/>
    <x v="11"/>
    <x v="35"/>
    <x v="1"/>
    <x v="116"/>
    <x v="0"/>
  </r>
  <r>
    <x v="13"/>
    <x v="11"/>
    <x v="36"/>
    <x v="1"/>
    <x v="169"/>
    <x v="0"/>
  </r>
  <r>
    <x v="14"/>
    <x v="12"/>
    <x v="37"/>
    <x v="1"/>
    <x v="60"/>
    <x v="0"/>
  </r>
  <r>
    <x v="15"/>
    <x v="15"/>
    <x v="38"/>
    <x v="0"/>
    <x v="17"/>
    <x v="0"/>
  </r>
  <r>
    <x v="3"/>
    <x v="9"/>
    <x v="40"/>
    <x v="1"/>
    <x v="170"/>
    <x v="0"/>
  </r>
  <r>
    <x v="4"/>
    <x v="27"/>
    <x v="41"/>
    <x v="2"/>
    <x v="171"/>
    <x v="0"/>
  </r>
  <r>
    <x v="16"/>
    <x v="0"/>
    <x v="27"/>
    <x v="0"/>
    <x v="153"/>
    <x v="0"/>
  </r>
  <r>
    <x v="17"/>
    <x v="2"/>
    <x v="30"/>
    <x v="0"/>
    <x v="32"/>
    <x v="0"/>
  </r>
  <r>
    <x v="18"/>
    <x v="28"/>
    <x v="93"/>
    <x v="0"/>
    <x v="133"/>
    <x v="0"/>
  </r>
  <r>
    <x v="19"/>
    <x v="25"/>
    <x v="94"/>
    <x v="0"/>
    <x v="12"/>
    <x v="0"/>
  </r>
  <r>
    <x v="7"/>
    <x v="14"/>
    <x v="32"/>
    <x v="0"/>
    <x v="93"/>
    <x v="0"/>
  </r>
  <r>
    <x v="8"/>
    <x v="9"/>
    <x v="33"/>
    <x v="1"/>
    <x v="172"/>
    <x v="0"/>
  </r>
  <r>
    <x v="9"/>
    <x v="9"/>
    <x v="34"/>
    <x v="1"/>
    <x v="173"/>
    <x v="0"/>
  </r>
  <r>
    <x v="10"/>
    <x v="11"/>
    <x v="35"/>
    <x v="1"/>
    <x v="172"/>
    <x v="0"/>
  </r>
  <r>
    <x v="11"/>
    <x v="11"/>
    <x v="36"/>
    <x v="1"/>
    <x v="173"/>
    <x v="0"/>
  </r>
  <r>
    <x v="12"/>
    <x v="12"/>
    <x v="37"/>
    <x v="1"/>
    <x v="39"/>
    <x v="0"/>
  </r>
  <r>
    <x v="13"/>
    <x v="15"/>
    <x v="38"/>
    <x v="0"/>
    <x v="17"/>
    <x v="0"/>
  </r>
  <r>
    <x v="14"/>
    <x v="25"/>
    <x v="95"/>
    <x v="0"/>
    <x v="12"/>
    <x v="12"/>
  </r>
  <r>
    <x v="15"/>
    <x v="9"/>
    <x v="48"/>
    <x v="1"/>
    <x v="35"/>
    <x v="0"/>
  </r>
  <r>
    <x v="3"/>
    <x v="9"/>
    <x v="40"/>
    <x v="1"/>
    <x v="174"/>
    <x v="0"/>
  </r>
  <r>
    <x v="4"/>
    <x v="27"/>
    <x v="41"/>
    <x v="2"/>
    <x v="19"/>
    <x v="0"/>
  </r>
  <r>
    <x v="16"/>
    <x v="28"/>
    <x v="54"/>
    <x v="0"/>
    <x v="175"/>
    <x v="0"/>
  </r>
  <r>
    <x v="17"/>
    <x v="30"/>
    <x v="55"/>
    <x v="0"/>
    <x v="17"/>
    <x v="0"/>
  </r>
  <r>
    <x v="18"/>
    <x v="1"/>
    <x v="59"/>
    <x v="1"/>
    <x v="176"/>
    <x v="0"/>
  </r>
  <r>
    <x v="19"/>
    <x v="0"/>
    <x v="27"/>
    <x v="0"/>
    <x v="164"/>
    <x v="0"/>
  </r>
  <r>
    <x v="7"/>
    <x v="2"/>
    <x v="30"/>
    <x v="0"/>
    <x v="63"/>
    <x v="0"/>
  </r>
  <r>
    <x v="8"/>
    <x v="14"/>
    <x v="32"/>
    <x v="0"/>
    <x v="24"/>
    <x v="0"/>
  </r>
  <r>
    <x v="9"/>
    <x v="9"/>
    <x v="33"/>
    <x v="1"/>
    <x v="177"/>
    <x v="0"/>
  </r>
  <r>
    <x v="10"/>
    <x v="9"/>
    <x v="34"/>
    <x v="1"/>
    <x v="178"/>
    <x v="0"/>
  </r>
  <r>
    <x v="11"/>
    <x v="11"/>
    <x v="35"/>
    <x v="1"/>
    <x v="177"/>
    <x v="0"/>
  </r>
  <r>
    <x v="12"/>
    <x v="11"/>
    <x v="36"/>
    <x v="1"/>
    <x v="178"/>
    <x v="0"/>
  </r>
  <r>
    <x v="13"/>
    <x v="12"/>
    <x v="37"/>
    <x v="1"/>
    <x v="35"/>
    <x v="0"/>
  </r>
  <r>
    <x v="14"/>
    <x v="15"/>
    <x v="38"/>
    <x v="0"/>
    <x v="8"/>
    <x v="13"/>
  </r>
  <r>
    <x v="15"/>
    <x v="27"/>
    <x v="41"/>
    <x v="2"/>
    <x v="58"/>
    <x v="0"/>
  </r>
  <r>
    <x v="16"/>
    <x v="1"/>
    <x v="59"/>
    <x v="1"/>
    <x v="179"/>
    <x v="0"/>
  </r>
  <r>
    <x v="17"/>
    <x v="0"/>
    <x v="27"/>
    <x v="0"/>
    <x v="19"/>
    <x v="0"/>
  </r>
  <r>
    <x v="18"/>
    <x v="2"/>
    <x v="30"/>
    <x v="0"/>
    <x v="66"/>
    <x v="0"/>
  </r>
  <r>
    <x v="19"/>
    <x v="3"/>
    <x v="60"/>
    <x v="0"/>
    <x v="36"/>
    <x v="0"/>
  </r>
  <r>
    <x v="7"/>
    <x v="28"/>
    <x v="54"/>
    <x v="0"/>
    <x v="154"/>
    <x v="0"/>
  </r>
  <r>
    <x v="8"/>
    <x v="25"/>
    <x v="96"/>
    <x v="0"/>
    <x v="12"/>
    <x v="0"/>
  </r>
  <r>
    <x v="9"/>
    <x v="14"/>
    <x v="32"/>
    <x v="0"/>
    <x v="15"/>
    <x v="0"/>
  </r>
  <r>
    <x v="10"/>
    <x v="9"/>
    <x v="33"/>
    <x v="1"/>
    <x v="51"/>
    <x v="0"/>
  </r>
  <r>
    <x v="11"/>
    <x v="9"/>
    <x v="34"/>
    <x v="1"/>
    <x v="180"/>
    <x v="0"/>
  </r>
  <r>
    <x v="12"/>
    <x v="11"/>
    <x v="35"/>
    <x v="1"/>
    <x v="51"/>
    <x v="0"/>
  </r>
  <r>
    <x v="13"/>
    <x v="11"/>
    <x v="36"/>
    <x v="1"/>
    <x v="180"/>
    <x v="0"/>
  </r>
  <r>
    <x v="14"/>
    <x v="12"/>
    <x v="37"/>
    <x v="1"/>
    <x v="58"/>
    <x v="0"/>
  </r>
  <r>
    <x v="15"/>
    <x v="15"/>
    <x v="38"/>
    <x v="0"/>
    <x v="8"/>
    <x v="0"/>
  </r>
  <r>
    <x v="3"/>
    <x v="9"/>
    <x v="50"/>
    <x v="1"/>
    <x v="181"/>
    <x v="0"/>
  </r>
  <r>
    <x v="4"/>
    <x v="27"/>
    <x v="41"/>
    <x v="2"/>
    <x v="60"/>
    <x v="0"/>
  </r>
  <r>
    <x v="16"/>
    <x v="1"/>
    <x v="65"/>
    <x v="1"/>
    <x v="153"/>
    <x v="0"/>
  </r>
  <r>
    <x v="17"/>
    <x v="0"/>
    <x v="27"/>
    <x v="0"/>
    <x v="29"/>
    <x v="0"/>
  </r>
  <r>
    <x v="18"/>
    <x v="2"/>
    <x v="30"/>
    <x v="0"/>
    <x v="102"/>
    <x v="0"/>
  </r>
  <r>
    <x v="19"/>
    <x v="14"/>
    <x v="32"/>
    <x v="0"/>
    <x v="4"/>
    <x v="0"/>
  </r>
  <r>
    <x v="7"/>
    <x v="9"/>
    <x v="33"/>
    <x v="1"/>
    <x v="182"/>
    <x v="0"/>
  </r>
  <r>
    <x v="8"/>
    <x v="9"/>
    <x v="34"/>
    <x v="1"/>
    <x v="183"/>
    <x v="0"/>
  </r>
  <r>
    <x v="9"/>
    <x v="11"/>
    <x v="35"/>
    <x v="1"/>
    <x v="182"/>
    <x v="0"/>
  </r>
  <r>
    <x v="10"/>
    <x v="11"/>
    <x v="36"/>
    <x v="1"/>
    <x v="183"/>
    <x v="0"/>
  </r>
  <r>
    <x v="11"/>
    <x v="12"/>
    <x v="37"/>
    <x v="1"/>
    <x v="16"/>
    <x v="0"/>
  </r>
  <r>
    <x v="12"/>
    <x v="15"/>
    <x v="38"/>
    <x v="0"/>
    <x v="8"/>
    <x v="13"/>
  </r>
  <r>
    <x v="13"/>
    <x v="27"/>
    <x v="41"/>
    <x v="2"/>
    <x v="29"/>
    <x v="0"/>
  </r>
  <r>
    <x v="16"/>
    <x v="1"/>
    <x v="65"/>
    <x v="1"/>
    <x v="184"/>
    <x v="0"/>
  </r>
  <r>
    <x v="17"/>
    <x v="0"/>
    <x v="27"/>
    <x v="0"/>
    <x v="79"/>
    <x v="0"/>
  </r>
  <r>
    <x v="18"/>
    <x v="3"/>
    <x v="60"/>
    <x v="0"/>
    <x v="4"/>
    <x v="0"/>
  </r>
  <r>
    <x v="19"/>
    <x v="14"/>
    <x v="32"/>
    <x v="0"/>
    <x v="17"/>
    <x v="0"/>
  </r>
  <r>
    <x v="7"/>
    <x v="9"/>
    <x v="33"/>
    <x v="1"/>
    <x v="185"/>
    <x v="0"/>
  </r>
  <r>
    <x v="8"/>
    <x v="9"/>
    <x v="34"/>
    <x v="1"/>
    <x v="19"/>
    <x v="0"/>
  </r>
  <r>
    <x v="9"/>
    <x v="11"/>
    <x v="35"/>
    <x v="1"/>
    <x v="185"/>
    <x v="0"/>
  </r>
  <r>
    <x v="10"/>
    <x v="11"/>
    <x v="36"/>
    <x v="1"/>
    <x v="19"/>
    <x v="0"/>
  </r>
  <r>
    <x v="11"/>
    <x v="12"/>
    <x v="37"/>
    <x v="1"/>
    <x v="63"/>
    <x v="0"/>
  </r>
  <r>
    <x v="12"/>
    <x v="25"/>
    <x v="97"/>
    <x v="0"/>
    <x v="12"/>
    <x v="14"/>
  </r>
  <r>
    <x v="13"/>
    <x v="9"/>
    <x v="48"/>
    <x v="1"/>
    <x v="35"/>
    <x v="0"/>
  </r>
  <r>
    <x v="14"/>
    <x v="15"/>
    <x v="38"/>
    <x v="0"/>
    <x v="8"/>
    <x v="15"/>
  </r>
  <r>
    <x v="15"/>
    <x v="27"/>
    <x v="41"/>
    <x v="2"/>
    <x v="58"/>
    <x v="0"/>
  </r>
  <r>
    <x v="16"/>
    <x v="1"/>
    <x v="65"/>
    <x v="1"/>
    <x v="184"/>
    <x v="0"/>
  </r>
  <r>
    <x v="17"/>
    <x v="0"/>
    <x v="27"/>
    <x v="0"/>
    <x v="145"/>
    <x v="0"/>
  </r>
  <r>
    <x v="18"/>
    <x v="2"/>
    <x v="30"/>
    <x v="0"/>
    <x v="16"/>
    <x v="0"/>
  </r>
  <r>
    <x v="19"/>
    <x v="3"/>
    <x v="60"/>
    <x v="0"/>
    <x v="17"/>
    <x v="0"/>
  </r>
  <r>
    <x v="7"/>
    <x v="25"/>
    <x v="98"/>
    <x v="0"/>
    <x v="12"/>
    <x v="0"/>
  </r>
  <r>
    <x v="8"/>
    <x v="14"/>
    <x v="32"/>
    <x v="0"/>
    <x v="24"/>
    <x v="0"/>
  </r>
  <r>
    <x v="9"/>
    <x v="9"/>
    <x v="33"/>
    <x v="1"/>
    <x v="186"/>
    <x v="0"/>
  </r>
  <r>
    <x v="10"/>
    <x v="9"/>
    <x v="34"/>
    <x v="1"/>
    <x v="187"/>
    <x v="0"/>
  </r>
  <r>
    <x v="11"/>
    <x v="11"/>
    <x v="35"/>
    <x v="1"/>
    <x v="186"/>
    <x v="0"/>
  </r>
  <r>
    <x v="12"/>
    <x v="11"/>
    <x v="36"/>
    <x v="1"/>
    <x v="187"/>
    <x v="0"/>
  </r>
  <r>
    <x v="13"/>
    <x v="12"/>
    <x v="37"/>
    <x v="1"/>
    <x v="16"/>
    <x v="0"/>
  </r>
  <r>
    <x v="14"/>
    <x v="15"/>
    <x v="38"/>
    <x v="0"/>
    <x v="8"/>
    <x v="0"/>
  </r>
  <r>
    <x v="15"/>
    <x v="9"/>
    <x v="40"/>
    <x v="1"/>
    <x v="188"/>
    <x v="0"/>
  </r>
  <r>
    <x v="3"/>
    <x v="27"/>
    <x v="41"/>
    <x v="2"/>
    <x v="32"/>
    <x v="0"/>
  </r>
  <r>
    <x v="16"/>
    <x v="28"/>
    <x v="54"/>
    <x v="0"/>
    <x v="43"/>
    <x v="0"/>
  </r>
  <r>
    <x v="17"/>
    <x v="30"/>
    <x v="62"/>
    <x v="0"/>
    <x v="8"/>
    <x v="0"/>
  </r>
  <r>
    <x v="18"/>
    <x v="25"/>
    <x v="99"/>
    <x v="0"/>
    <x v="12"/>
    <x v="0"/>
  </r>
  <r>
    <x v="19"/>
    <x v="40"/>
    <x v="32"/>
    <x v="0"/>
    <x v="36"/>
    <x v="0"/>
  </r>
  <r>
    <x v="7"/>
    <x v="9"/>
    <x v="33"/>
    <x v="1"/>
    <x v="189"/>
    <x v="0"/>
  </r>
  <r>
    <x v="8"/>
    <x v="9"/>
    <x v="34"/>
    <x v="1"/>
    <x v="190"/>
    <x v="0"/>
  </r>
  <r>
    <x v="9"/>
    <x v="11"/>
    <x v="35"/>
    <x v="1"/>
    <x v="189"/>
    <x v="0"/>
  </r>
  <r>
    <x v="10"/>
    <x v="11"/>
    <x v="36"/>
    <x v="1"/>
    <x v="190"/>
    <x v="0"/>
  </r>
  <r>
    <x v="11"/>
    <x v="12"/>
    <x v="37"/>
    <x v="1"/>
    <x v="16"/>
    <x v="0"/>
  </r>
  <r>
    <x v="12"/>
    <x v="9"/>
    <x v="40"/>
    <x v="1"/>
    <x v="191"/>
    <x v="0"/>
  </r>
  <r>
    <x v="13"/>
    <x v="27"/>
    <x v="41"/>
    <x v="2"/>
    <x v="32"/>
    <x v="0"/>
  </r>
  <r>
    <x v="16"/>
    <x v="0"/>
    <x v="27"/>
    <x v="0"/>
    <x v="192"/>
    <x v="0"/>
  </r>
  <r>
    <x v="17"/>
    <x v="2"/>
    <x v="30"/>
    <x v="0"/>
    <x v="115"/>
    <x v="0"/>
  </r>
  <r>
    <x v="18"/>
    <x v="28"/>
    <x v="54"/>
    <x v="0"/>
    <x v="46"/>
    <x v="0"/>
  </r>
  <r>
    <x v="19"/>
    <x v="4"/>
    <x v="29"/>
    <x v="0"/>
    <x v="79"/>
    <x v="0"/>
  </r>
  <r>
    <x v="7"/>
    <x v="14"/>
    <x v="32"/>
    <x v="0"/>
    <x v="131"/>
    <x v="0"/>
  </r>
  <r>
    <x v="8"/>
    <x v="9"/>
    <x v="33"/>
    <x v="1"/>
    <x v="189"/>
    <x v="0"/>
  </r>
  <r>
    <x v="9"/>
    <x v="9"/>
    <x v="34"/>
    <x v="1"/>
    <x v="193"/>
    <x v="0"/>
  </r>
  <r>
    <x v="10"/>
    <x v="11"/>
    <x v="35"/>
    <x v="1"/>
    <x v="189"/>
    <x v="0"/>
  </r>
  <r>
    <x v="11"/>
    <x v="11"/>
    <x v="36"/>
    <x v="1"/>
    <x v="193"/>
    <x v="0"/>
  </r>
  <r>
    <x v="12"/>
    <x v="12"/>
    <x v="37"/>
    <x v="1"/>
    <x v="5"/>
    <x v="0"/>
  </r>
  <r>
    <x v="13"/>
    <x v="15"/>
    <x v="38"/>
    <x v="0"/>
    <x v="71"/>
    <x v="15"/>
  </r>
  <r>
    <x v="14"/>
    <x v="27"/>
    <x v="41"/>
    <x v="2"/>
    <x v="50"/>
    <x v="0"/>
  </r>
  <r>
    <x v="16"/>
    <x v="0"/>
    <x v="27"/>
    <x v="0"/>
    <x v="16"/>
    <x v="0"/>
  </r>
  <r>
    <x v="17"/>
    <x v="3"/>
    <x v="80"/>
    <x v="0"/>
    <x v="40"/>
    <x v="0"/>
  </r>
  <r>
    <x v="18"/>
    <x v="14"/>
    <x v="32"/>
    <x v="0"/>
    <x v="71"/>
    <x v="0"/>
  </r>
  <r>
    <x v="19"/>
    <x v="9"/>
    <x v="33"/>
    <x v="1"/>
    <x v="45"/>
    <x v="0"/>
  </r>
  <r>
    <x v="7"/>
    <x v="9"/>
    <x v="34"/>
    <x v="1"/>
    <x v="22"/>
    <x v="0"/>
  </r>
  <r>
    <x v="8"/>
    <x v="11"/>
    <x v="35"/>
    <x v="1"/>
    <x v="45"/>
    <x v="0"/>
  </r>
  <r>
    <x v="9"/>
    <x v="11"/>
    <x v="36"/>
    <x v="1"/>
    <x v="22"/>
    <x v="0"/>
  </r>
  <r>
    <x v="10"/>
    <x v="12"/>
    <x v="37"/>
    <x v="1"/>
    <x v="35"/>
    <x v="0"/>
  </r>
  <r>
    <x v="11"/>
    <x v="15"/>
    <x v="38"/>
    <x v="0"/>
    <x v="12"/>
    <x v="16"/>
  </r>
  <r>
    <x v="12"/>
    <x v="27"/>
    <x v="41"/>
    <x v="2"/>
    <x v="58"/>
    <x v="0"/>
  </r>
  <r>
    <x v="16"/>
    <x v="1"/>
    <x v="65"/>
    <x v="1"/>
    <x v="155"/>
    <x v="0"/>
  </r>
  <r>
    <x v="17"/>
    <x v="0"/>
    <x v="27"/>
    <x v="0"/>
    <x v="103"/>
    <x v="0"/>
  </r>
  <r>
    <x v="18"/>
    <x v="29"/>
    <x v="43"/>
    <x v="0"/>
    <x v="40"/>
    <x v="0"/>
  </r>
  <r>
    <x v="19"/>
    <x v="3"/>
    <x v="60"/>
    <x v="0"/>
    <x v="40"/>
    <x v="0"/>
  </r>
  <r>
    <x v="7"/>
    <x v="28"/>
    <x v="54"/>
    <x v="0"/>
    <x v="58"/>
    <x v="0"/>
  </r>
  <r>
    <x v="8"/>
    <x v="14"/>
    <x v="32"/>
    <x v="0"/>
    <x v="88"/>
    <x v="0"/>
  </r>
  <r>
    <x v="9"/>
    <x v="9"/>
    <x v="33"/>
    <x v="1"/>
    <x v="194"/>
    <x v="0"/>
  </r>
  <r>
    <x v="10"/>
    <x v="9"/>
    <x v="34"/>
    <x v="1"/>
    <x v="195"/>
    <x v="0"/>
  </r>
  <r>
    <x v="11"/>
    <x v="11"/>
    <x v="35"/>
    <x v="1"/>
    <x v="194"/>
    <x v="0"/>
  </r>
  <r>
    <x v="12"/>
    <x v="11"/>
    <x v="36"/>
    <x v="1"/>
    <x v="195"/>
    <x v="0"/>
  </r>
  <r>
    <x v="13"/>
    <x v="12"/>
    <x v="37"/>
    <x v="1"/>
    <x v="63"/>
    <x v="0"/>
  </r>
  <r>
    <x v="14"/>
    <x v="15"/>
    <x v="38"/>
    <x v="0"/>
    <x v="8"/>
    <x v="0"/>
  </r>
  <r>
    <x v="15"/>
    <x v="9"/>
    <x v="40"/>
    <x v="1"/>
    <x v="185"/>
    <x v="0"/>
  </r>
  <r>
    <x v="3"/>
    <x v="27"/>
    <x v="41"/>
    <x v="2"/>
    <x v="35"/>
    <x v="0"/>
  </r>
  <r>
    <x v="16"/>
    <x v="1"/>
    <x v="59"/>
    <x v="1"/>
    <x v="92"/>
    <x v="0"/>
  </r>
  <r>
    <x v="17"/>
    <x v="0"/>
    <x v="27"/>
    <x v="0"/>
    <x v="192"/>
    <x v="0"/>
  </r>
  <r>
    <x v="18"/>
    <x v="3"/>
    <x v="60"/>
    <x v="0"/>
    <x v="196"/>
    <x v="0"/>
  </r>
  <r>
    <x v="19"/>
    <x v="41"/>
    <x v="100"/>
    <x v="0"/>
    <x v="61"/>
    <x v="0"/>
  </r>
  <r>
    <x v="7"/>
    <x v="25"/>
    <x v="101"/>
    <x v="0"/>
    <x v="12"/>
    <x v="0"/>
  </r>
  <r>
    <x v="8"/>
    <x v="14"/>
    <x v="32"/>
    <x v="0"/>
    <x v="24"/>
    <x v="0"/>
  </r>
  <r>
    <x v="9"/>
    <x v="9"/>
    <x v="33"/>
    <x v="1"/>
    <x v="197"/>
    <x v="0"/>
  </r>
  <r>
    <x v="10"/>
    <x v="9"/>
    <x v="34"/>
    <x v="1"/>
    <x v="198"/>
    <x v="0"/>
  </r>
  <r>
    <x v="11"/>
    <x v="11"/>
    <x v="35"/>
    <x v="1"/>
    <x v="197"/>
    <x v="0"/>
  </r>
  <r>
    <x v="12"/>
    <x v="11"/>
    <x v="36"/>
    <x v="1"/>
    <x v="198"/>
    <x v="0"/>
  </r>
  <r>
    <x v="13"/>
    <x v="12"/>
    <x v="37"/>
    <x v="1"/>
    <x v="16"/>
    <x v="0"/>
  </r>
  <r>
    <x v="14"/>
    <x v="15"/>
    <x v="38"/>
    <x v="0"/>
    <x v="71"/>
    <x v="17"/>
  </r>
  <r>
    <x v="15"/>
    <x v="27"/>
    <x v="41"/>
    <x v="2"/>
    <x v="32"/>
    <x v="0"/>
  </r>
  <r>
    <x v="16"/>
    <x v="25"/>
    <x v="102"/>
    <x v="3"/>
    <x v="12"/>
    <x v="0"/>
  </r>
  <r>
    <x v="17"/>
    <x v="25"/>
    <x v="103"/>
    <x v="3"/>
    <x v="12"/>
    <x v="0"/>
  </r>
  <r>
    <x v="18"/>
    <x v="9"/>
    <x v="104"/>
    <x v="1"/>
    <x v="11"/>
    <x v="0"/>
  </r>
  <r>
    <x v="19"/>
    <x v="9"/>
    <x v="105"/>
    <x v="1"/>
    <x v="199"/>
    <x v="0"/>
  </r>
  <r>
    <x v="7"/>
    <x v="42"/>
    <x v="106"/>
    <x v="1"/>
    <x v="200"/>
    <x v="0"/>
  </r>
  <r>
    <x v="8"/>
    <x v="42"/>
    <x v="107"/>
    <x v="0"/>
    <x v="113"/>
    <x v="0"/>
  </r>
  <r>
    <x v="9"/>
    <x v="42"/>
    <x v="108"/>
    <x v="0"/>
    <x v="113"/>
    <x v="0"/>
  </r>
  <r>
    <x v="10"/>
    <x v="42"/>
    <x v="109"/>
    <x v="0"/>
    <x v="63"/>
    <x v="0"/>
  </r>
  <r>
    <x v="11"/>
    <x v="27"/>
    <x v="110"/>
    <x v="2"/>
    <x v="6"/>
    <x v="0"/>
  </r>
  <r>
    <x v="12"/>
    <x v="14"/>
    <x v="111"/>
    <x v="3"/>
    <x v="45"/>
    <x v="0"/>
  </r>
  <r>
    <x v="13"/>
    <x v="43"/>
    <x v="112"/>
    <x v="0"/>
    <x v="45"/>
    <x v="0"/>
  </r>
  <r>
    <x v="16"/>
    <x v="25"/>
    <x v="102"/>
    <x v="3"/>
    <x v="12"/>
    <x v="0"/>
  </r>
  <r>
    <x v="17"/>
    <x v="25"/>
    <x v="103"/>
    <x v="3"/>
    <x v="12"/>
    <x v="0"/>
  </r>
  <r>
    <x v="18"/>
    <x v="9"/>
    <x v="113"/>
    <x v="1"/>
    <x v="19"/>
    <x v="0"/>
  </r>
  <r>
    <x v="19"/>
    <x v="9"/>
    <x v="104"/>
    <x v="1"/>
    <x v="201"/>
    <x v="0"/>
  </r>
  <r>
    <x v="7"/>
    <x v="42"/>
    <x v="106"/>
    <x v="1"/>
    <x v="202"/>
    <x v="0"/>
  </r>
  <r>
    <x v="8"/>
    <x v="14"/>
    <x v="111"/>
    <x v="3"/>
    <x v="203"/>
    <x v="0"/>
  </r>
  <r>
    <x v="9"/>
    <x v="43"/>
    <x v="112"/>
    <x v="0"/>
    <x v="203"/>
    <x v="0"/>
  </r>
  <r>
    <x v="16"/>
    <x v="25"/>
    <x v="102"/>
    <x v="3"/>
    <x v="12"/>
    <x v="0"/>
  </r>
  <r>
    <x v="17"/>
    <x v="9"/>
    <x v="114"/>
    <x v="1"/>
    <x v="19"/>
    <x v="0"/>
  </r>
  <r>
    <x v="18"/>
    <x v="9"/>
    <x v="105"/>
    <x v="1"/>
    <x v="204"/>
    <x v="0"/>
  </r>
  <r>
    <x v="19"/>
    <x v="42"/>
    <x v="106"/>
    <x v="1"/>
    <x v="205"/>
    <x v="0"/>
  </r>
  <r>
    <x v="7"/>
    <x v="42"/>
    <x v="107"/>
    <x v="0"/>
    <x v="34"/>
    <x v="0"/>
  </r>
  <r>
    <x v="8"/>
    <x v="42"/>
    <x v="115"/>
    <x v="0"/>
    <x v="112"/>
    <x v="0"/>
  </r>
  <r>
    <x v="9"/>
    <x v="42"/>
    <x v="108"/>
    <x v="0"/>
    <x v="29"/>
    <x v="0"/>
  </r>
  <r>
    <x v="10"/>
    <x v="27"/>
    <x v="110"/>
    <x v="2"/>
    <x v="29"/>
    <x v="0"/>
  </r>
  <r>
    <x v="11"/>
    <x v="14"/>
    <x v="111"/>
    <x v="3"/>
    <x v="206"/>
    <x v="0"/>
  </r>
  <r>
    <x v="12"/>
    <x v="43"/>
    <x v="112"/>
    <x v="0"/>
    <x v="206"/>
    <x v="0"/>
  </r>
  <r>
    <x v="16"/>
    <x v="25"/>
    <x v="102"/>
    <x v="3"/>
    <x v="12"/>
    <x v="0"/>
  </r>
  <r>
    <x v="17"/>
    <x v="25"/>
    <x v="103"/>
    <x v="3"/>
    <x v="12"/>
    <x v="0"/>
  </r>
  <r>
    <x v="18"/>
    <x v="42"/>
    <x v="106"/>
    <x v="1"/>
    <x v="207"/>
    <x v="0"/>
  </r>
  <r>
    <x v="19"/>
    <x v="42"/>
    <x v="115"/>
    <x v="0"/>
    <x v="3"/>
    <x v="0"/>
  </r>
  <r>
    <x v="7"/>
    <x v="42"/>
    <x v="116"/>
    <x v="0"/>
    <x v="208"/>
    <x v="0"/>
  </r>
  <r>
    <x v="8"/>
    <x v="42"/>
    <x v="117"/>
    <x v="0"/>
    <x v="115"/>
    <x v="0"/>
  </r>
  <r>
    <x v="9"/>
    <x v="14"/>
    <x v="111"/>
    <x v="3"/>
    <x v="196"/>
    <x v="0"/>
  </r>
  <r>
    <x v="10"/>
    <x v="43"/>
    <x v="112"/>
    <x v="0"/>
    <x v="196"/>
    <x v="0"/>
  </r>
  <r>
    <x v="11"/>
    <x v="9"/>
    <x v="104"/>
    <x v="1"/>
    <x v="11"/>
    <x v="0"/>
  </r>
  <r>
    <x v="12"/>
    <x v="9"/>
    <x v="105"/>
    <x v="1"/>
    <x v="209"/>
    <x v="0"/>
  </r>
  <r>
    <x v="13"/>
    <x v="27"/>
    <x v="110"/>
    <x v="2"/>
    <x v="29"/>
    <x v="0"/>
  </r>
  <r>
    <x v="16"/>
    <x v="25"/>
    <x v="102"/>
    <x v="3"/>
    <x v="12"/>
    <x v="0"/>
  </r>
  <r>
    <x v="17"/>
    <x v="25"/>
    <x v="103"/>
    <x v="3"/>
    <x v="12"/>
    <x v="0"/>
  </r>
  <r>
    <x v="18"/>
    <x v="9"/>
    <x v="104"/>
    <x v="1"/>
    <x v="11"/>
    <x v="0"/>
  </r>
  <r>
    <x v="19"/>
    <x v="9"/>
    <x v="105"/>
    <x v="1"/>
    <x v="210"/>
    <x v="0"/>
  </r>
  <r>
    <x v="7"/>
    <x v="42"/>
    <x v="115"/>
    <x v="0"/>
    <x v="106"/>
    <x v="0"/>
  </r>
  <r>
    <x v="8"/>
    <x v="42"/>
    <x v="118"/>
    <x v="0"/>
    <x v="211"/>
    <x v="0"/>
  </r>
  <r>
    <x v="9"/>
    <x v="14"/>
    <x v="111"/>
    <x v="3"/>
    <x v="46"/>
    <x v="0"/>
  </r>
  <r>
    <x v="10"/>
    <x v="43"/>
    <x v="112"/>
    <x v="0"/>
    <x v="46"/>
    <x v="0"/>
  </r>
  <r>
    <x v="16"/>
    <x v="25"/>
    <x v="102"/>
    <x v="3"/>
    <x v="12"/>
    <x v="0"/>
  </r>
  <r>
    <x v="17"/>
    <x v="9"/>
    <x v="114"/>
    <x v="1"/>
    <x v="19"/>
    <x v="0"/>
  </r>
  <r>
    <x v="18"/>
    <x v="9"/>
    <x v="105"/>
    <x v="1"/>
    <x v="212"/>
    <x v="0"/>
  </r>
  <r>
    <x v="19"/>
    <x v="42"/>
    <x v="107"/>
    <x v="0"/>
    <x v="213"/>
    <x v="0"/>
  </r>
  <r>
    <x v="7"/>
    <x v="42"/>
    <x v="115"/>
    <x v="0"/>
    <x v="214"/>
    <x v="0"/>
  </r>
  <r>
    <x v="8"/>
    <x v="42"/>
    <x v="119"/>
    <x v="0"/>
    <x v="35"/>
    <x v="0"/>
  </r>
  <r>
    <x v="9"/>
    <x v="42"/>
    <x v="108"/>
    <x v="0"/>
    <x v="208"/>
    <x v="0"/>
  </r>
  <r>
    <x v="10"/>
    <x v="27"/>
    <x v="110"/>
    <x v="2"/>
    <x v="45"/>
    <x v="0"/>
  </r>
  <r>
    <x v="11"/>
    <x v="14"/>
    <x v="111"/>
    <x v="3"/>
    <x v="47"/>
    <x v="0"/>
  </r>
  <r>
    <x v="12"/>
    <x v="43"/>
    <x v="112"/>
    <x v="0"/>
    <x v="47"/>
    <x v="0"/>
  </r>
  <r>
    <x v="16"/>
    <x v="25"/>
    <x v="102"/>
    <x v="3"/>
    <x v="12"/>
    <x v="0"/>
  </r>
  <r>
    <x v="17"/>
    <x v="42"/>
    <x v="106"/>
    <x v="1"/>
    <x v="215"/>
    <x v="0"/>
  </r>
  <r>
    <x v="18"/>
    <x v="42"/>
    <x v="107"/>
    <x v="0"/>
    <x v="216"/>
    <x v="0"/>
  </r>
  <r>
    <x v="19"/>
    <x v="14"/>
    <x v="111"/>
    <x v="3"/>
    <x v="45"/>
    <x v="0"/>
  </r>
  <r>
    <x v="7"/>
    <x v="43"/>
    <x v="112"/>
    <x v="0"/>
    <x v="45"/>
    <x v="0"/>
  </r>
  <r>
    <x v="8"/>
    <x v="9"/>
    <x v="114"/>
    <x v="1"/>
    <x v="19"/>
    <x v="0"/>
  </r>
  <r>
    <x v="9"/>
    <x v="9"/>
    <x v="105"/>
    <x v="1"/>
    <x v="217"/>
    <x v="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28">
  <r>
    <x v="0"/>
    <x v="0"/>
    <x v="0"/>
    <x v="0"/>
    <x v="0"/>
    <x v="0"/>
  </r>
  <r>
    <x v="0"/>
    <x v="1"/>
    <x v="1"/>
    <x v="1"/>
    <x v="1"/>
    <x v="0"/>
  </r>
  <r>
    <x v="0"/>
    <x v="2"/>
    <x v="2"/>
    <x v="1"/>
    <x v="2"/>
    <x v="0"/>
  </r>
  <r>
    <x v="0"/>
    <x v="3"/>
    <x v="3"/>
    <x v="1"/>
    <x v="3"/>
    <x v="0"/>
  </r>
  <r>
    <x v="0"/>
    <x v="4"/>
    <x v="4"/>
    <x v="1"/>
    <x v="4"/>
    <x v="0"/>
  </r>
  <r>
    <x v="0"/>
    <x v="5"/>
    <x v="5"/>
    <x v="1"/>
    <x v="5"/>
    <x v="0"/>
  </r>
  <r>
    <x v="0"/>
    <x v="6"/>
    <x v="6"/>
    <x v="1"/>
    <x v="4"/>
    <x v="0"/>
  </r>
  <r>
    <x v="0"/>
    <x v="7"/>
    <x v="7"/>
    <x v="1"/>
    <x v="6"/>
    <x v="0"/>
  </r>
  <r>
    <x v="1"/>
    <x v="8"/>
    <x v="8"/>
    <x v="0"/>
    <x v="7"/>
    <x v="0"/>
  </r>
  <r>
    <x v="1"/>
    <x v="8"/>
    <x v="9"/>
    <x v="0"/>
    <x v="8"/>
    <x v="0"/>
  </r>
  <r>
    <x v="1"/>
    <x v="8"/>
    <x v="10"/>
    <x v="0"/>
    <x v="9"/>
    <x v="0"/>
  </r>
  <r>
    <x v="1"/>
    <x v="9"/>
    <x v="11"/>
    <x v="0"/>
    <x v="10"/>
    <x v="0"/>
  </r>
  <r>
    <x v="1"/>
    <x v="9"/>
    <x v="12"/>
    <x v="0"/>
    <x v="11"/>
    <x v="0"/>
  </r>
  <r>
    <x v="1"/>
    <x v="9"/>
    <x v="13"/>
    <x v="0"/>
    <x v="7"/>
    <x v="0"/>
  </r>
  <r>
    <x v="1"/>
    <x v="9"/>
    <x v="14"/>
    <x v="0"/>
    <x v="12"/>
    <x v="0"/>
  </r>
  <r>
    <x v="1"/>
    <x v="9"/>
    <x v="15"/>
    <x v="0"/>
    <x v="13"/>
    <x v="0"/>
  </r>
  <r>
    <x v="1"/>
    <x v="10"/>
    <x v="16"/>
    <x v="0"/>
    <x v="14"/>
    <x v="0"/>
  </r>
  <r>
    <x v="1"/>
    <x v="9"/>
    <x v="17"/>
    <x v="0"/>
    <x v="11"/>
    <x v="0"/>
  </r>
  <r>
    <x v="2"/>
    <x v="11"/>
    <x v="18"/>
    <x v="2"/>
    <x v="5"/>
    <x v="0"/>
  </r>
  <r>
    <x v="2"/>
    <x v="11"/>
    <x v="19"/>
    <x v="2"/>
    <x v="5"/>
    <x v="0"/>
  </r>
  <r>
    <x v="2"/>
    <x v="11"/>
    <x v="20"/>
    <x v="2"/>
    <x v="5"/>
    <x v="0"/>
  </r>
  <r>
    <x v="2"/>
    <x v="11"/>
    <x v="21"/>
    <x v="2"/>
    <x v="5"/>
    <x v="0"/>
  </r>
  <r>
    <x v="2"/>
    <x v="12"/>
    <x v="22"/>
    <x v="2"/>
    <x v="15"/>
    <x v="0"/>
  </r>
  <r>
    <x v="2"/>
    <x v="13"/>
    <x v="23"/>
    <x v="2"/>
    <x v="5"/>
    <x v="0"/>
  </r>
  <r>
    <x v="2"/>
    <x v="13"/>
    <x v="24"/>
    <x v="2"/>
    <x v="5"/>
    <x v="0"/>
  </r>
  <r>
    <x v="2"/>
    <x v="14"/>
    <x v="25"/>
    <x v="2"/>
    <x v="5"/>
    <x v="0"/>
  </r>
  <r>
    <x v="0"/>
    <x v="3"/>
    <x v="26"/>
    <x v="1"/>
    <x v="16"/>
    <x v="0"/>
  </r>
  <r>
    <x v="0"/>
    <x v="2"/>
    <x v="27"/>
    <x v="1"/>
    <x v="17"/>
    <x v="0"/>
  </r>
  <r>
    <x v="0"/>
    <x v="15"/>
    <x v="28"/>
    <x v="1"/>
    <x v="18"/>
    <x v="0"/>
  </r>
  <r>
    <x v="0"/>
    <x v="15"/>
    <x v="29"/>
    <x v="1"/>
    <x v="5"/>
    <x v="0"/>
  </r>
  <r>
    <x v="0"/>
    <x v="15"/>
    <x v="30"/>
    <x v="1"/>
    <x v="5"/>
    <x v="0"/>
  </r>
  <r>
    <x v="1"/>
    <x v="9"/>
    <x v="31"/>
    <x v="0"/>
    <x v="11"/>
    <x v="0"/>
  </r>
  <r>
    <x v="1"/>
    <x v="9"/>
    <x v="32"/>
    <x v="0"/>
    <x v="19"/>
    <x v="0"/>
  </r>
  <r>
    <x v="1"/>
    <x v="9"/>
    <x v="33"/>
    <x v="0"/>
    <x v="20"/>
    <x v="0"/>
  </r>
  <r>
    <x v="1"/>
    <x v="10"/>
    <x v="34"/>
    <x v="0"/>
    <x v="3"/>
    <x v="0"/>
  </r>
  <r>
    <x v="1"/>
    <x v="8"/>
    <x v="35"/>
    <x v="0"/>
    <x v="21"/>
    <x v="0"/>
  </r>
  <r>
    <x v="1"/>
    <x v="8"/>
    <x v="36"/>
    <x v="0"/>
    <x v="11"/>
    <x v="0"/>
  </r>
  <r>
    <x v="2"/>
    <x v="16"/>
    <x v="37"/>
    <x v="1"/>
    <x v="15"/>
    <x v="0"/>
  </r>
  <r>
    <x v="0"/>
    <x v="17"/>
    <x v="38"/>
    <x v="3"/>
    <x v="22"/>
    <x v="0"/>
  </r>
  <r>
    <x v="1"/>
    <x v="9"/>
    <x v="31"/>
    <x v="0"/>
    <x v="23"/>
    <x v="0"/>
  </r>
  <r>
    <x v="1"/>
    <x v="10"/>
    <x v="34"/>
    <x v="0"/>
    <x v="24"/>
    <x v="0"/>
  </r>
  <r>
    <x v="1"/>
    <x v="8"/>
    <x v="36"/>
    <x v="0"/>
    <x v="23"/>
    <x v="0"/>
  </r>
  <r>
    <x v="2"/>
    <x v="16"/>
    <x v="37"/>
    <x v="1"/>
    <x v="15"/>
    <x v="0"/>
  </r>
  <r>
    <x v="0"/>
    <x v="18"/>
    <x v="39"/>
    <x v="1"/>
    <x v="17"/>
    <x v="0"/>
  </r>
  <r>
    <x v="0"/>
    <x v="19"/>
    <x v="40"/>
    <x v="1"/>
    <x v="25"/>
    <x v="0"/>
  </r>
  <r>
    <x v="0"/>
    <x v="20"/>
    <x v="41"/>
    <x v="1"/>
    <x v="26"/>
    <x v="0"/>
  </r>
  <r>
    <x v="0"/>
    <x v="21"/>
    <x v="42"/>
    <x v="1"/>
    <x v="27"/>
    <x v="0"/>
  </r>
  <r>
    <x v="0"/>
    <x v="22"/>
    <x v="43"/>
    <x v="1"/>
    <x v="28"/>
    <x v="0"/>
  </r>
  <r>
    <x v="0"/>
    <x v="23"/>
    <x v="44"/>
    <x v="0"/>
    <x v="29"/>
    <x v="0"/>
  </r>
  <r>
    <x v="0"/>
    <x v="24"/>
    <x v="45"/>
    <x v="1"/>
    <x v="5"/>
    <x v="0"/>
  </r>
  <r>
    <x v="1"/>
    <x v="9"/>
    <x v="46"/>
    <x v="0"/>
    <x v="30"/>
    <x v="0"/>
  </r>
  <r>
    <x v="1"/>
    <x v="10"/>
    <x v="47"/>
    <x v="0"/>
    <x v="31"/>
    <x v="0"/>
  </r>
  <r>
    <x v="1"/>
    <x v="8"/>
    <x v="48"/>
    <x v="0"/>
    <x v="30"/>
    <x v="0"/>
  </r>
  <r>
    <x v="1"/>
    <x v="8"/>
    <x v="49"/>
    <x v="0"/>
    <x v="10"/>
    <x v="0"/>
  </r>
  <r>
    <x v="1"/>
    <x v="8"/>
    <x v="50"/>
    <x v="0"/>
    <x v="3"/>
    <x v="0"/>
  </r>
  <r>
    <x v="2"/>
    <x v="25"/>
    <x v="51"/>
    <x v="2"/>
    <x v="5"/>
    <x v="0"/>
  </r>
  <r>
    <x v="2"/>
    <x v="26"/>
    <x v="52"/>
    <x v="2"/>
    <x v="5"/>
    <x v="0"/>
  </r>
  <r>
    <x v="2"/>
    <x v="27"/>
    <x v="53"/>
    <x v="1"/>
    <x v="30"/>
    <x v="0"/>
  </r>
  <r>
    <x v="0"/>
    <x v="28"/>
    <x v="54"/>
    <x v="1"/>
    <x v="16"/>
    <x v="0"/>
  </r>
  <r>
    <x v="0"/>
    <x v="28"/>
    <x v="55"/>
    <x v="1"/>
    <x v="2"/>
    <x v="0"/>
  </r>
  <r>
    <x v="0"/>
    <x v="29"/>
    <x v="56"/>
    <x v="1"/>
    <x v="32"/>
    <x v="0"/>
  </r>
  <r>
    <x v="0"/>
    <x v="29"/>
    <x v="57"/>
    <x v="1"/>
    <x v="6"/>
    <x v="0"/>
  </r>
  <r>
    <x v="0"/>
    <x v="30"/>
    <x v="58"/>
    <x v="1"/>
    <x v="5"/>
    <x v="0"/>
  </r>
  <r>
    <x v="1"/>
    <x v="8"/>
    <x v="59"/>
    <x v="0"/>
    <x v="33"/>
    <x v="0"/>
  </r>
  <r>
    <x v="1"/>
    <x v="9"/>
    <x v="60"/>
    <x v="0"/>
    <x v="34"/>
    <x v="0"/>
  </r>
  <r>
    <x v="1"/>
    <x v="10"/>
    <x v="34"/>
    <x v="0"/>
    <x v="35"/>
    <x v="0"/>
  </r>
  <r>
    <x v="2"/>
    <x v="16"/>
    <x v="37"/>
    <x v="2"/>
    <x v="15"/>
    <x v="0"/>
  </r>
  <r>
    <x v="0"/>
    <x v="31"/>
    <x v="61"/>
    <x v="1"/>
    <x v="36"/>
    <x v="0"/>
  </r>
  <r>
    <x v="1"/>
    <x v="8"/>
    <x v="62"/>
    <x v="0"/>
    <x v="29"/>
    <x v="0"/>
  </r>
  <r>
    <x v="1"/>
    <x v="8"/>
    <x v="63"/>
    <x v="0"/>
    <x v="37"/>
    <x v="0"/>
  </r>
  <r>
    <x v="1"/>
    <x v="10"/>
    <x v="64"/>
    <x v="0"/>
    <x v="29"/>
    <x v="0"/>
  </r>
  <r>
    <x v="1"/>
    <x v="10"/>
    <x v="65"/>
    <x v="0"/>
    <x v="29"/>
    <x v="0"/>
  </r>
  <r>
    <x v="1"/>
    <x v="10"/>
    <x v="66"/>
    <x v="0"/>
    <x v="38"/>
    <x v="0"/>
  </r>
  <r>
    <x v="2"/>
    <x v="11"/>
    <x v="67"/>
    <x v="2"/>
    <x v="5"/>
    <x v="0"/>
  </r>
  <r>
    <x v="0"/>
    <x v="32"/>
    <x v="68"/>
    <x v="1"/>
    <x v="5"/>
    <x v="0"/>
  </r>
  <r>
    <x v="0"/>
    <x v="33"/>
    <x v="69"/>
    <x v="1"/>
    <x v="15"/>
    <x v="0"/>
  </r>
  <r>
    <x v="0"/>
    <x v="34"/>
    <x v="69"/>
    <x v="1"/>
    <x v="5"/>
    <x v="0"/>
  </r>
  <r>
    <x v="0"/>
    <x v="35"/>
    <x v="70"/>
    <x v="1"/>
    <x v="39"/>
    <x v="0"/>
  </r>
  <r>
    <x v="0"/>
    <x v="36"/>
    <x v="71"/>
    <x v="1"/>
    <x v="40"/>
    <x v="0"/>
  </r>
  <r>
    <x v="0"/>
    <x v="15"/>
    <x v="72"/>
    <x v="1"/>
    <x v="41"/>
    <x v="0"/>
  </r>
  <r>
    <x v="0"/>
    <x v="37"/>
    <x v="73"/>
    <x v="1"/>
    <x v="42"/>
    <x v="0"/>
  </r>
  <r>
    <x v="0"/>
    <x v="38"/>
    <x v="74"/>
    <x v="1"/>
    <x v="43"/>
    <x v="0"/>
  </r>
  <r>
    <x v="1"/>
    <x v="8"/>
    <x v="75"/>
    <x v="0"/>
    <x v="44"/>
    <x v="0"/>
  </r>
  <r>
    <x v="1"/>
    <x v="8"/>
    <x v="76"/>
    <x v="0"/>
    <x v="2"/>
    <x v="0"/>
  </r>
  <r>
    <x v="1"/>
    <x v="39"/>
    <x v="77"/>
    <x v="0"/>
    <x v="18"/>
    <x v="0"/>
  </r>
  <r>
    <x v="1"/>
    <x v="10"/>
    <x v="78"/>
    <x v="0"/>
    <x v="45"/>
    <x v="0"/>
  </r>
  <r>
    <x v="1"/>
    <x v="10"/>
    <x v="79"/>
    <x v="0"/>
    <x v="46"/>
    <x v="0"/>
  </r>
  <r>
    <x v="1"/>
    <x v="10"/>
    <x v="80"/>
    <x v="0"/>
    <x v="30"/>
    <x v="0"/>
  </r>
  <r>
    <x v="2"/>
    <x v="11"/>
    <x v="81"/>
    <x v="2"/>
    <x v="5"/>
    <x v="0"/>
  </r>
  <r>
    <x v="0"/>
    <x v="40"/>
    <x v="82"/>
    <x v="1"/>
    <x v="15"/>
    <x v="0"/>
  </r>
  <r>
    <x v="0"/>
    <x v="35"/>
    <x v="70"/>
    <x v="1"/>
    <x v="39"/>
    <x v="0"/>
  </r>
  <r>
    <x v="0"/>
    <x v="36"/>
    <x v="71"/>
    <x v="1"/>
    <x v="47"/>
    <x v="0"/>
  </r>
  <r>
    <x v="0"/>
    <x v="15"/>
    <x v="72"/>
    <x v="1"/>
    <x v="48"/>
    <x v="0"/>
  </r>
  <r>
    <x v="0"/>
    <x v="37"/>
    <x v="73"/>
    <x v="1"/>
    <x v="42"/>
    <x v="0"/>
  </r>
  <r>
    <x v="0"/>
    <x v="38"/>
    <x v="74"/>
    <x v="1"/>
    <x v="49"/>
    <x v="0"/>
  </r>
  <r>
    <x v="1"/>
    <x v="8"/>
    <x v="75"/>
    <x v="0"/>
    <x v="50"/>
    <x v="0"/>
  </r>
  <r>
    <x v="1"/>
    <x v="8"/>
    <x v="76"/>
    <x v="0"/>
    <x v="2"/>
    <x v="0"/>
  </r>
  <r>
    <x v="1"/>
    <x v="39"/>
    <x v="77"/>
    <x v="0"/>
    <x v="51"/>
    <x v="0"/>
  </r>
  <r>
    <x v="1"/>
    <x v="10"/>
    <x v="78"/>
    <x v="0"/>
    <x v="52"/>
    <x v="0"/>
  </r>
  <r>
    <x v="1"/>
    <x v="10"/>
    <x v="79"/>
    <x v="0"/>
    <x v="53"/>
    <x v="0"/>
  </r>
  <r>
    <x v="1"/>
    <x v="10"/>
    <x v="80"/>
    <x v="0"/>
    <x v="30"/>
    <x v="0"/>
  </r>
  <r>
    <x v="2"/>
    <x v="11"/>
    <x v="81"/>
    <x v="2"/>
    <x v="5"/>
    <x v="0"/>
  </r>
  <r>
    <x v="0"/>
    <x v="40"/>
    <x v="82"/>
    <x v="1"/>
    <x v="15"/>
    <x v="0"/>
  </r>
  <r>
    <x v="0"/>
    <x v="35"/>
    <x v="70"/>
    <x v="1"/>
    <x v="54"/>
    <x v="0"/>
  </r>
  <r>
    <x v="0"/>
    <x v="36"/>
    <x v="71"/>
    <x v="1"/>
    <x v="55"/>
    <x v="0"/>
  </r>
  <r>
    <x v="0"/>
    <x v="15"/>
    <x v="72"/>
    <x v="1"/>
    <x v="56"/>
    <x v="0"/>
  </r>
  <r>
    <x v="0"/>
    <x v="37"/>
    <x v="73"/>
    <x v="1"/>
    <x v="37"/>
    <x v="0"/>
  </r>
  <r>
    <x v="0"/>
    <x v="38"/>
    <x v="74"/>
    <x v="1"/>
    <x v="43"/>
    <x v="0"/>
  </r>
  <r>
    <x v="1"/>
    <x v="8"/>
    <x v="75"/>
    <x v="0"/>
    <x v="57"/>
    <x v="0"/>
  </r>
  <r>
    <x v="1"/>
    <x v="8"/>
    <x v="76"/>
    <x v="0"/>
    <x v="2"/>
    <x v="0"/>
  </r>
  <r>
    <x v="1"/>
    <x v="39"/>
    <x v="77"/>
    <x v="0"/>
    <x v="28"/>
    <x v="0"/>
  </r>
  <r>
    <x v="1"/>
    <x v="10"/>
    <x v="78"/>
    <x v="0"/>
    <x v="58"/>
    <x v="0"/>
  </r>
  <r>
    <x v="1"/>
    <x v="10"/>
    <x v="79"/>
    <x v="0"/>
    <x v="59"/>
    <x v="0"/>
  </r>
  <r>
    <x v="1"/>
    <x v="10"/>
    <x v="80"/>
    <x v="0"/>
    <x v="30"/>
    <x v="0"/>
  </r>
  <r>
    <x v="2"/>
    <x v="11"/>
    <x v="81"/>
    <x v="2"/>
    <x v="5"/>
    <x v="0"/>
  </r>
  <r>
    <x v="0"/>
    <x v="40"/>
    <x v="82"/>
    <x v="1"/>
    <x v="15"/>
    <x v="0"/>
  </r>
  <r>
    <x v="0"/>
    <x v="35"/>
    <x v="70"/>
    <x v="1"/>
    <x v="54"/>
    <x v="0"/>
  </r>
  <r>
    <x v="0"/>
    <x v="36"/>
    <x v="71"/>
    <x v="1"/>
    <x v="60"/>
    <x v="0"/>
  </r>
  <r>
    <x v="0"/>
    <x v="15"/>
    <x v="72"/>
    <x v="1"/>
    <x v="61"/>
    <x v="0"/>
  </r>
  <r>
    <x v="0"/>
    <x v="37"/>
    <x v="73"/>
    <x v="1"/>
    <x v="62"/>
    <x v="0"/>
  </r>
  <r>
    <x v="0"/>
    <x v="38"/>
    <x v="74"/>
    <x v="1"/>
    <x v="43"/>
    <x v="0"/>
  </r>
  <r>
    <x v="1"/>
    <x v="8"/>
    <x v="75"/>
    <x v="0"/>
    <x v="63"/>
    <x v="0"/>
  </r>
  <r>
    <x v="1"/>
    <x v="8"/>
    <x v="76"/>
    <x v="0"/>
    <x v="2"/>
    <x v="0"/>
  </r>
  <r>
    <x v="1"/>
    <x v="39"/>
    <x v="77"/>
    <x v="0"/>
    <x v="18"/>
    <x v="0"/>
  </r>
  <r>
    <x v="1"/>
    <x v="10"/>
    <x v="78"/>
    <x v="0"/>
    <x v="64"/>
    <x v="0"/>
  </r>
  <r>
    <x v="1"/>
    <x v="10"/>
    <x v="79"/>
    <x v="0"/>
    <x v="65"/>
    <x v="0"/>
  </r>
  <r>
    <x v="1"/>
    <x v="10"/>
    <x v="80"/>
    <x v="0"/>
    <x v="30"/>
    <x v="0"/>
  </r>
  <r>
    <x v="2"/>
    <x v="11"/>
    <x v="81"/>
    <x v="2"/>
    <x v="5"/>
    <x v="0"/>
  </r>
  <r>
    <x v="0"/>
    <x v="40"/>
    <x v="82"/>
    <x v="1"/>
    <x v="15"/>
    <x v="0"/>
  </r>
  <r>
    <x v="0"/>
    <x v="41"/>
    <x v="83"/>
    <x v="1"/>
    <x v="66"/>
    <x v="0"/>
  </r>
  <r>
    <x v="0"/>
    <x v="15"/>
    <x v="84"/>
    <x v="1"/>
    <x v="67"/>
    <x v="0"/>
  </r>
  <r>
    <x v="1"/>
    <x v="9"/>
    <x v="85"/>
    <x v="0"/>
    <x v="68"/>
    <x v="0"/>
  </r>
  <r>
    <x v="1"/>
    <x v="10"/>
    <x v="86"/>
    <x v="0"/>
    <x v="69"/>
    <x v="0"/>
  </r>
  <r>
    <x v="1"/>
    <x v="8"/>
    <x v="87"/>
    <x v="0"/>
    <x v="70"/>
    <x v="0"/>
  </r>
  <r>
    <x v="1"/>
    <x v="8"/>
    <x v="88"/>
    <x v="0"/>
    <x v="71"/>
    <x v="0"/>
  </r>
  <r>
    <x v="2"/>
    <x v="42"/>
    <x v="67"/>
    <x v="2"/>
    <x v="5"/>
    <x v="0"/>
  </r>
  <r>
    <x v="0"/>
    <x v="40"/>
    <x v="82"/>
    <x v="1"/>
    <x v="15"/>
    <x v="0"/>
  </r>
  <r>
    <x v="0"/>
    <x v="41"/>
    <x v="83"/>
    <x v="1"/>
    <x v="66"/>
    <x v="0"/>
  </r>
  <r>
    <x v="0"/>
    <x v="15"/>
    <x v="84"/>
    <x v="1"/>
    <x v="67"/>
    <x v="0"/>
  </r>
  <r>
    <x v="1"/>
    <x v="9"/>
    <x v="89"/>
    <x v="0"/>
    <x v="72"/>
    <x v="0"/>
  </r>
  <r>
    <x v="1"/>
    <x v="10"/>
    <x v="86"/>
    <x v="0"/>
    <x v="73"/>
    <x v="0"/>
  </r>
  <r>
    <x v="1"/>
    <x v="8"/>
    <x v="87"/>
    <x v="0"/>
    <x v="74"/>
    <x v="0"/>
  </r>
  <r>
    <x v="1"/>
    <x v="8"/>
    <x v="88"/>
    <x v="0"/>
    <x v="71"/>
    <x v="0"/>
  </r>
  <r>
    <x v="2"/>
    <x v="42"/>
    <x v="67"/>
    <x v="2"/>
    <x v="5"/>
    <x v="0"/>
  </r>
  <r>
    <x v="0"/>
    <x v="40"/>
    <x v="82"/>
    <x v="1"/>
    <x v="15"/>
    <x v="0"/>
  </r>
  <r>
    <x v="0"/>
    <x v="41"/>
    <x v="83"/>
    <x v="1"/>
    <x v="75"/>
    <x v="0"/>
  </r>
  <r>
    <x v="0"/>
    <x v="15"/>
    <x v="84"/>
    <x v="1"/>
    <x v="76"/>
    <x v="0"/>
  </r>
  <r>
    <x v="1"/>
    <x v="9"/>
    <x v="90"/>
    <x v="0"/>
    <x v="77"/>
    <x v="0"/>
  </r>
  <r>
    <x v="1"/>
    <x v="10"/>
    <x v="86"/>
    <x v="0"/>
    <x v="78"/>
    <x v="0"/>
  </r>
  <r>
    <x v="1"/>
    <x v="8"/>
    <x v="91"/>
    <x v="0"/>
    <x v="79"/>
    <x v="0"/>
  </r>
  <r>
    <x v="1"/>
    <x v="8"/>
    <x v="92"/>
    <x v="0"/>
    <x v="80"/>
    <x v="0"/>
  </r>
  <r>
    <x v="1"/>
    <x v="8"/>
    <x v="93"/>
    <x v="0"/>
    <x v="81"/>
    <x v="0"/>
  </r>
  <r>
    <x v="1"/>
    <x v="8"/>
    <x v="94"/>
    <x v="0"/>
    <x v="82"/>
    <x v="0"/>
  </r>
  <r>
    <x v="2"/>
    <x v="42"/>
    <x v="67"/>
    <x v="2"/>
    <x v="5"/>
    <x v="0"/>
  </r>
  <r>
    <x v="0"/>
    <x v="40"/>
    <x v="82"/>
    <x v="1"/>
    <x v="15"/>
    <x v="0"/>
  </r>
  <r>
    <x v="0"/>
    <x v="41"/>
    <x v="83"/>
    <x v="1"/>
    <x v="83"/>
    <x v="0"/>
  </r>
  <r>
    <x v="0"/>
    <x v="15"/>
    <x v="84"/>
    <x v="1"/>
    <x v="84"/>
    <x v="0"/>
  </r>
  <r>
    <x v="1"/>
    <x v="9"/>
    <x v="90"/>
    <x v="0"/>
    <x v="38"/>
    <x v="0"/>
  </r>
  <r>
    <x v="1"/>
    <x v="10"/>
    <x v="95"/>
    <x v="0"/>
    <x v="85"/>
    <x v="0"/>
  </r>
  <r>
    <x v="1"/>
    <x v="8"/>
    <x v="96"/>
    <x v="0"/>
    <x v="86"/>
    <x v="0"/>
  </r>
  <r>
    <x v="1"/>
    <x v="8"/>
    <x v="92"/>
    <x v="0"/>
    <x v="26"/>
    <x v="0"/>
  </r>
  <r>
    <x v="1"/>
    <x v="8"/>
    <x v="93"/>
    <x v="0"/>
    <x v="81"/>
    <x v="0"/>
  </r>
  <r>
    <x v="1"/>
    <x v="8"/>
    <x v="94"/>
    <x v="0"/>
    <x v="87"/>
    <x v="0"/>
  </r>
  <r>
    <x v="1"/>
    <x v="43"/>
    <x v="97"/>
    <x v="0"/>
    <x v="88"/>
    <x v="0"/>
  </r>
  <r>
    <x v="2"/>
    <x v="42"/>
    <x v="67"/>
    <x v="2"/>
    <x v="5"/>
    <x v="0"/>
  </r>
  <r>
    <x v="0"/>
    <x v="40"/>
    <x v="82"/>
    <x v="1"/>
    <x v="15"/>
    <x v="0"/>
  </r>
  <r>
    <x v="0"/>
    <x v="44"/>
    <x v="98"/>
    <x v="1"/>
    <x v="89"/>
    <x v="0"/>
  </r>
  <r>
    <x v="0"/>
    <x v="45"/>
    <x v="99"/>
    <x v="1"/>
    <x v="56"/>
    <x v="0"/>
  </r>
  <r>
    <x v="0"/>
    <x v="46"/>
    <x v="100"/>
    <x v="1"/>
    <x v="90"/>
    <x v="0"/>
  </r>
  <r>
    <x v="0"/>
    <x v="47"/>
    <x v="101"/>
    <x v="1"/>
    <x v="90"/>
    <x v="0"/>
  </r>
  <r>
    <x v="0"/>
    <x v="48"/>
    <x v="102"/>
    <x v="1"/>
    <x v="91"/>
    <x v="0"/>
  </r>
  <r>
    <x v="0"/>
    <x v="49"/>
    <x v="103"/>
    <x v="1"/>
    <x v="92"/>
    <x v="0"/>
  </r>
  <r>
    <x v="0"/>
    <x v="50"/>
    <x v="104"/>
    <x v="1"/>
    <x v="11"/>
    <x v="0"/>
  </r>
  <r>
    <x v="0"/>
    <x v="51"/>
    <x v="105"/>
    <x v="1"/>
    <x v="26"/>
    <x v="0"/>
  </r>
  <r>
    <x v="1"/>
    <x v="52"/>
    <x v="106"/>
    <x v="0"/>
    <x v="93"/>
    <x v="0"/>
  </r>
  <r>
    <x v="1"/>
    <x v="52"/>
    <x v="107"/>
    <x v="0"/>
    <x v="94"/>
    <x v="0"/>
  </r>
  <r>
    <x v="1"/>
    <x v="53"/>
    <x v="108"/>
    <x v="0"/>
    <x v="95"/>
    <x v="0"/>
  </r>
  <r>
    <x v="1"/>
    <x v="8"/>
    <x v="109"/>
    <x v="0"/>
    <x v="11"/>
    <x v="0"/>
  </r>
  <r>
    <x v="1"/>
    <x v="8"/>
    <x v="110"/>
    <x v="0"/>
    <x v="96"/>
    <x v="0"/>
  </r>
  <r>
    <x v="1"/>
    <x v="8"/>
    <x v="111"/>
    <x v="0"/>
    <x v="97"/>
    <x v="0"/>
  </r>
  <r>
    <x v="1"/>
    <x v="8"/>
    <x v="112"/>
    <x v="0"/>
    <x v="98"/>
    <x v="0"/>
  </r>
  <r>
    <x v="1"/>
    <x v="39"/>
    <x v="113"/>
    <x v="0"/>
    <x v="99"/>
    <x v="0"/>
  </r>
  <r>
    <x v="1"/>
    <x v="54"/>
    <x v="114"/>
    <x v="4"/>
    <x v="100"/>
    <x v="0"/>
  </r>
  <r>
    <x v="1"/>
    <x v="54"/>
    <x v="115"/>
    <x v="4"/>
    <x v="101"/>
    <x v="0"/>
  </r>
  <r>
    <x v="1"/>
    <x v="10"/>
    <x v="116"/>
    <x v="0"/>
    <x v="102"/>
    <x v="0"/>
  </r>
  <r>
    <x v="1"/>
    <x v="10"/>
    <x v="117"/>
    <x v="0"/>
    <x v="103"/>
    <x v="0"/>
  </r>
  <r>
    <x v="1"/>
    <x v="9"/>
    <x v="118"/>
    <x v="0"/>
    <x v="104"/>
    <x v="0"/>
  </r>
  <r>
    <x v="1"/>
    <x v="9"/>
    <x v="119"/>
    <x v="0"/>
    <x v="105"/>
    <x v="0"/>
  </r>
  <r>
    <x v="1"/>
    <x v="9"/>
    <x v="120"/>
    <x v="0"/>
    <x v="106"/>
    <x v="0"/>
  </r>
  <r>
    <x v="1"/>
    <x v="9"/>
    <x v="121"/>
    <x v="0"/>
    <x v="107"/>
    <x v="0"/>
  </r>
  <r>
    <x v="1"/>
    <x v="9"/>
    <x v="122"/>
    <x v="0"/>
    <x v="108"/>
    <x v="0"/>
  </r>
  <r>
    <x v="1"/>
    <x v="9"/>
    <x v="123"/>
    <x v="0"/>
    <x v="109"/>
    <x v="0"/>
  </r>
  <r>
    <x v="1"/>
    <x v="9"/>
    <x v="124"/>
    <x v="0"/>
    <x v="110"/>
    <x v="0"/>
  </r>
  <r>
    <x v="1"/>
    <x v="9"/>
    <x v="125"/>
    <x v="0"/>
    <x v="93"/>
    <x v="0"/>
  </r>
  <r>
    <x v="1"/>
    <x v="9"/>
    <x v="126"/>
    <x v="0"/>
    <x v="111"/>
    <x v="0"/>
  </r>
  <r>
    <x v="1"/>
    <x v="55"/>
    <x v="127"/>
    <x v="0"/>
    <x v="112"/>
    <x v="0"/>
  </r>
  <r>
    <x v="2"/>
    <x v="56"/>
    <x v="128"/>
    <x v="2"/>
    <x v="15"/>
    <x v="0"/>
  </r>
  <r>
    <x v="2"/>
    <x v="56"/>
    <x v="129"/>
    <x v="2"/>
    <x v="5"/>
    <x v="0"/>
  </r>
  <r>
    <x v="2"/>
    <x v="56"/>
    <x v="130"/>
    <x v="2"/>
    <x v="5"/>
    <x v="0"/>
  </r>
  <r>
    <x v="2"/>
    <x v="56"/>
    <x v="131"/>
    <x v="2"/>
    <x v="15"/>
    <x v="0"/>
  </r>
  <r>
    <x v="2"/>
    <x v="57"/>
    <x v="132"/>
    <x v="2"/>
    <x v="5"/>
    <x v="0"/>
  </r>
  <r>
    <x v="2"/>
    <x v="57"/>
    <x v="133"/>
    <x v="2"/>
    <x v="5"/>
    <x v="0"/>
  </r>
  <r>
    <x v="2"/>
    <x v="57"/>
    <x v="134"/>
    <x v="2"/>
    <x v="5"/>
    <x v="0"/>
  </r>
  <r>
    <x v="2"/>
    <x v="58"/>
    <x v="135"/>
    <x v="4"/>
    <x v="7"/>
    <x v="0"/>
  </r>
  <r>
    <x v="2"/>
    <x v="58"/>
    <x v="136"/>
    <x v="4"/>
    <x v="10"/>
    <x v="0"/>
  </r>
  <r>
    <x v="2"/>
    <x v="59"/>
    <x v="137"/>
    <x v="4"/>
    <x v="113"/>
    <x v="0"/>
  </r>
  <r>
    <x v="2"/>
    <x v="27"/>
    <x v="138"/>
    <x v="4"/>
    <x v="114"/>
    <x v="0"/>
  </r>
  <r>
    <x v="2"/>
    <x v="60"/>
    <x v="139"/>
    <x v="2"/>
    <x v="115"/>
    <x v="0"/>
  </r>
  <r>
    <x v="2"/>
    <x v="61"/>
    <x v="140"/>
    <x v="2"/>
    <x v="5"/>
    <x v="0"/>
  </r>
  <r>
    <x v="0"/>
    <x v="62"/>
    <x v="141"/>
    <x v="1"/>
    <x v="79"/>
    <x v="0"/>
  </r>
  <r>
    <x v="0"/>
    <x v="63"/>
    <x v="142"/>
    <x v="1"/>
    <x v="7"/>
    <x v="0"/>
  </r>
  <r>
    <x v="0"/>
    <x v="45"/>
    <x v="143"/>
    <x v="1"/>
    <x v="27"/>
    <x v="0"/>
  </r>
  <r>
    <x v="0"/>
    <x v="64"/>
    <x v="144"/>
    <x v="1"/>
    <x v="54"/>
    <x v="0"/>
  </r>
  <r>
    <x v="0"/>
    <x v="47"/>
    <x v="145"/>
    <x v="1"/>
    <x v="116"/>
    <x v="0"/>
  </r>
  <r>
    <x v="1"/>
    <x v="53"/>
    <x v="108"/>
    <x v="0"/>
    <x v="94"/>
    <x v="0"/>
  </r>
  <r>
    <x v="1"/>
    <x v="8"/>
    <x v="110"/>
    <x v="0"/>
    <x v="117"/>
    <x v="0"/>
  </r>
  <r>
    <x v="1"/>
    <x v="8"/>
    <x v="146"/>
    <x v="0"/>
    <x v="118"/>
    <x v="0"/>
  </r>
  <r>
    <x v="1"/>
    <x v="8"/>
    <x v="112"/>
    <x v="0"/>
    <x v="119"/>
    <x v="0"/>
  </r>
  <r>
    <x v="1"/>
    <x v="8"/>
    <x v="147"/>
    <x v="0"/>
    <x v="90"/>
    <x v="0"/>
  </r>
  <r>
    <x v="1"/>
    <x v="9"/>
    <x v="122"/>
    <x v="0"/>
    <x v="120"/>
    <x v="0"/>
  </r>
  <r>
    <x v="1"/>
    <x v="9"/>
    <x v="124"/>
    <x v="0"/>
    <x v="110"/>
    <x v="0"/>
  </r>
  <r>
    <x v="1"/>
    <x v="10"/>
    <x v="148"/>
    <x v="0"/>
    <x v="121"/>
    <x v="0"/>
  </r>
  <r>
    <x v="1"/>
    <x v="10"/>
    <x v="149"/>
    <x v="0"/>
    <x v="116"/>
    <x v="0"/>
  </r>
  <r>
    <x v="1"/>
    <x v="54"/>
    <x v="114"/>
    <x v="4"/>
    <x v="122"/>
    <x v="0"/>
  </r>
  <r>
    <x v="1"/>
    <x v="55"/>
    <x v="127"/>
    <x v="0"/>
    <x v="10"/>
    <x v="0"/>
  </r>
  <r>
    <x v="1"/>
    <x v="65"/>
    <x v="150"/>
    <x v="0"/>
    <x v="123"/>
    <x v="0"/>
  </r>
  <r>
    <x v="2"/>
    <x v="56"/>
    <x v="128"/>
    <x v="2"/>
    <x v="5"/>
    <x v="0"/>
  </r>
  <r>
    <x v="2"/>
    <x v="56"/>
    <x v="151"/>
    <x v="2"/>
    <x v="5"/>
    <x v="0"/>
  </r>
  <r>
    <x v="2"/>
    <x v="58"/>
    <x v="152"/>
    <x v="4"/>
    <x v="25"/>
    <x v="0"/>
  </r>
  <r>
    <x v="2"/>
    <x v="58"/>
    <x v="136"/>
    <x v="4"/>
    <x v="124"/>
    <x v="0"/>
  </r>
  <r>
    <x v="2"/>
    <x v="66"/>
    <x v="153"/>
    <x v="2"/>
    <x v="5"/>
    <x v="0"/>
  </r>
  <r>
    <x v="2"/>
    <x v="67"/>
    <x v="154"/>
    <x v="2"/>
    <x v="4"/>
    <x v="0"/>
  </r>
  <r>
    <x v="2"/>
    <x v="68"/>
    <x v="155"/>
    <x v="2"/>
    <x v="125"/>
    <x v="0"/>
  </r>
  <r>
    <x v="2"/>
    <x v="69"/>
    <x v="156"/>
    <x v="2"/>
    <x v="6"/>
    <x v="0"/>
  </r>
  <r>
    <x v="2"/>
    <x v="70"/>
    <x v="157"/>
    <x v="2"/>
    <x v="5"/>
    <x v="0"/>
  </r>
  <r>
    <x v="2"/>
    <x v="71"/>
    <x v="157"/>
    <x v="1"/>
    <x v="5"/>
    <x v="0"/>
  </r>
  <r>
    <x v="2"/>
    <x v="72"/>
    <x v="158"/>
    <x v="2"/>
    <x v="5"/>
    <x v="0"/>
  </r>
  <r>
    <x v="0"/>
    <x v="3"/>
    <x v="159"/>
    <x v="1"/>
    <x v="22"/>
    <x v="0"/>
  </r>
  <r>
    <x v="0"/>
    <x v="1"/>
    <x v="160"/>
    <x v="1"/>
    <x v="22"/>
    <x v="0"/>
  </r>
  <r>
    <x v="0"/>
    <x v="73"/>
    <x v="161"/>
    <x v="1"/>
    <x v="126"/>
    <x v="0"/>
  </r>
  <r>
    <x v="0"/>
    <x v="74"/>
    <x v="162"/>
    <x v="0"/>
    <x v="127"/>
    <x v="0"/>
  </r>
  <r>
    <x v="1"/>
    <x v="75"/>
    <x v="163"/>
    <x v="0"/>
    <x v="128"/>
    <x v="0"/>
  </r>
  <r>
    <x v="1"/>
    <x v="76"/>
    <x v="164"/>
    <x v="0"/>
    <x v="3"/>
    <x v="0"/>
  </r>
  <r>
    <x v="1"/>
    <x v="77"/>
    <x v="165"/>
    <x v="0"/>
    <x v="21"/>
    <x v="0"/>
  </r>
  <r>
    <x v="2"/>
    <x v="78"/>
    <x v="166"/>
    <x v="2"/>
    <x v="5"/>
    <x v="0"/>
  </r>
  <r>
    <x v="0"/>
    <x v="79"/>
    <x v="167"/>
    <x v="1"/>
    <x v="129"/>
    <x v="0"/>
  </r>
  <r>
    <x v="0"/>
    <x v="80"/>
    <x v="168"/>
    <x v="1"/>
    <x v="130"/>
    <x v="0"/>
  </r>
  <r>
    <x v="0"/>
    <x v="81"/>
    <x v="169"/>
    <x v="1"/>
    <x v="111"/>
    <x v="0"/>
  </r>
  <r>
    <x v="0"/>
    <x v="82"/>
    <x v="170"/>
    <x v="1"/>
    <x v="131"/>
    <x v="0"/>
  </r>
  <r>
    <x v="1"/>
    <x v="83"/>
    <x v="171"/>
    <x v="4"/>
    <x v="132"/>
    <x v="0"/>
  </r>
  <r>
    <x v="2"/>
    <x v="59"/>
    <x v="172"/>
    <x v="4"/>
    <x v="17"/>
    <x v="0"/>
  </r>
  <r>
    <x v="2"/>
    <x v="84"/>
    <x v="173"/>
    <x v="1"/>
    <x v="113"/>
    <x v="0"/>
  </r>
  <r>
    <x v="1"/>
    <x v="85"/>
    <x v="174"/>
    <x v="0"/>
    <x v="133"/>
    <x v="0"/>
  </r>
  <r>
    <x v="1"/>
    <x v="9"/>
    <x v="175"/>
    <x v="0"/>
    <x v="134"/>
    <x v="0"/>
  </r>
  <r>
    <x v="1"/>
    <x v="86"/>
    <x v="176"/>
    <x v="0"/>
    <x v="135"/>
    <x v="0"/>
  </r>
  <r>
    <x v="1"/>
    <x v="9"/>
    <x v="177"/>
    <x v="0"/>
    <x v="136"/>
    <x v="0"/>
  </r>
  <r>
    <x v="1"/>
    <x v="9"/>
    <x v="178"/>
    <x v="0"/>
    <x v="137"/>
    <x v="0"/>
  </r>
  <r>
    <x v="1"/>
    <x v="9"/>
    <x v="179"/>
    <x v="0"/>
    <x v="138"/>
    <x v="0"/>
  </r>
  <r>
    <x v="1"/>
    <x v="87"/>
    <x v="180"/>
    <x v="0"/>
    <x v="137"/>
    <x v="0"/>
  </r>
  <r>
    <x v="1"/>
    <x v="88"/>
    <x v="181"/>
    <x v="0"/>
    <x v="139"/>
    <x v="0"/>
  </r>
  <r>
    <x v="1"/>
    <x v="89"/>
    <x v="182"/>
    <x v="0"/>
    <x v="140"/>
    <x v="0"/>
  </r>
  <r>
    <x v="2"/>
    <x v="90"/>
    <x v="183"/>
    <x v="2"/>
    <x v="5"/>
    <x v="0"/>
  </r>
  <r>
    <x v="0"/>
    <x v="79"/>
    <x v="167"/>
    <x v="1"/>
    <x v="141"/>
    <x v="0"/>
  </r>
  <r>
    <x v="0"/>
    <x v="80"/>
    <x v="168"/>
    <x v="1"/>
    <x v="26"/>
    <x v="0"/>
  </r>
  <r>
    <x v="0"/>
    <x v="82"/>
    <x v="170"/>
    <x v="1"/>
    <x v="142"/>
    <x v="0"/>
  </r>
  <r>
    <x v="0"/>
    <x v="15"/>
    <x v="184"/>
    <x v="1"/>
    <x v="143"/>
    <x v="0"/>
  </r>
  <r>
    <x v="2"/>
    <x v="59"/>
    <x v="172"/>
    <x v="4"/>
    <x v="144"/>
    <x v="0"/>
  </r>
  <r>
    <x v="1"/>
    <x v="83"/>
    <x v="171"/>
    <x v="4"/>
    <x v="145"/>
    <x v="0"/>
  </r>
  <r>
    <x v="2"/>
    <x v="84"/>
    <x v="173"/>
    <x v="1"/>
    <x v="113"/>
    <x v="0"/>
  </r>
  <r>
    <x v="1"/>
    <x v="85"/>
    <x v="174"/>
    <x v="0"/>
    <x v="146"/>
    <x v="0"/>
  </r>
  <r>
    <x v="1"/>
    <x v="9"/>
    <x v="126"/>
    <x v="0"/>
    <x v="147"/>
    <x v="0"/>
  </r>
  <r>
    <x v="1"/>
    <x v="91"/>
    <x v="185"/>
    <x v="0"/>
    <x v="30"/>
    <x v="0"/>
  </r>
  <r>
    <x v="1"/>
    <x v="9"/>
    <x v="119"/>
    <x v="0"/>
    <x v="148"/>
    <x v="0"/>
  </r>
  <r>
    <x v="1"/>
    <x v="9"/>
    <x v="186"/>
    <x v="0"/>
    <x v="149"/>
    <x v="0"/>
  </r>
  <r>
    <x v="1"/>
    <x v="9"/>
    <x v="179"/>
    <x v="0"/>
    <x v="150"/>
    <x v="0"/>
  </r>
  <r>
    <x v="1"/>
    <x v="87"/>
    <x v="180"/>
    <x v="0"/>
    <x v="149"/>
    <x v="0"/>
  </r>
  <r>
    <x v="1"/>
    <x v="88"/>
    <x v="181"/>
    <x v="0"/>
    <x v="151"/>
    <x v="0"/>
  </r>
  <r>
    <x v="1"/>
    <x v="89"/>
    <x v="182"/>
    <x v="0"/>
    <x v="152"/>
    <x v="0"/>
  </r>
  <r>
    <x v="2"/>
    <x v="92"/>
    <x v="187"/>
    <x v="2"/>
    <x v="5"/>
    <x v="0"/>
  </r>
  <r>
    <x v="0"/>
    <x v="79"/>
    <x v="167"/>
    <x v="1"/>
    <x v="153"/>
    <x v="0"/>
  </r>
  <r>
    <x v="0"/>
    <x v="80"/>
    <x v="168"/>
    <x v="1"/>
    <x v="130"/>
    <x v="0"/>
  </r>
  <r>
    <x v="0"/>
    <x v="82"/>
    <x v="170"/>
    <x v="1"/>
    <x v="154"/>
    <x v="0"/>
  </r>
  <r>
    <x v="2"/>
    <x v="59"/>
    <x v="172"/>
    <x v="4"/>
    <x v="155"/>
    <x v="0"/>
  </r>
  <r>
    <x v="1"/>
    <x v="83"/>
    <x v="171"/>
    <x v="4"/>
    <x v="156"/>
    <x v="0"/>
  </r>
  <r>
    <x v="2"/>
    <x v="84"/>
    <x v="173"/>
    <x v="1"/>
    <x v="17"/>
    <x v="0"/>
  </r>
  <r>
    <x v="1"/>
    <x v="85"/>
    <x v="174"/>
    <x v="0"/>
    <x v="157"/>
    <x v="0"/>
  </r>
  <r>
    <x v="1"/>
    <x v="9"/>
    <x v="175"/>
    <x v="0"/>
    <x v="158"/>
    <x v="0"/>
  </r>
  <r>
    <x v="1"/>
    <x v="86"/>
    <x v="176"/>
    <x v="0"/>
    <x v="135"/>
    <x v="0"/>
  </r>
  <r>
    <x v="1"/>
    <x v="9"/>
    <x v="119"/>
    <x v="0"/>
    <x v="159"/>
    <x v="0"/>
  </r>
  <r>
    <x v="1"/>
    <x v="9"/>
    <x v="186"/>
    <x v="0"/>
    <x v="160"/>
    <x v="0"/>
  </r>
  <r>
    <x v="1"/>
    <x v="9"/>
    <x v="179"/>
    <x v="0"/>
    <x v="161"/>
    <x v="0"/>
  </r>
  <r>
    <x v="1"/>
    <x v="87"/>
    <x v="180"/>
    <x v="0"/>
    <x v="160"/>
    <x v="0"/>
  </r>
  <r>
    <x v="1"/>
    <x v="88"/>
    <x v="181"/>
    <x v="0"/>
    <x v="162"/>
    <x v="0"/>
  </r>
  <r>
    <x v="1"/>
    <x v="89"/>
    <x v="182"/>
    <x v="0"/>
    <x v="163"/>
    <x v="0"/>
  </r>
  <r>
    <x v="2"/>
    <x v="93"/>
    <x v="188"/>
    <x v="2"/>
    <x v="5"/>
    <x v="0"/>
  </r>
  <r>
    <x v="0"/>
    <x v="79"/>
    <x v="167"/>
    <x v="1"/>
    <x v="42"/>
    <x v="0"/>
  </r>
  <r>
    <x v="0"/>
    <x v="80"/>
    <x v="168"/>
    <x v="1"/>
    <x v="43"/>
    <x v="0"/>
  </r>
  <r>
    <x v="0"/>
    <x v="81"/>
    <x v="169"/>
    <x v="1"/>
    <x v="79"/>
    <x v="0"/>
  </r>
  <r>
    <x v="0"/>
    <x v="82"/>
    <x v="170"/>
    <x v="1"/>
    <x v="164"/>
    <x v="0"/>
  </r>
  <r>
    <x v="2"/>
    <x v="59"/>
    <x v="172"/>
    <x v="4"/>
    <x v="126"/>
    <x v="0"/>
  </r>
  <r>
    <x v="1"/>
    <x v="83"/>
    <x v="189"/>
    <x v="4"/>
    <x v="25"/>
    <x v="0"/>
  </r>
  <r>
    <x v="2"/>
    <x v="84"/>
    <x v="173"/>
    <x v="1"/>
    <x v="22"/>
    <x v="0"/>
  </r>
  <r>
    <x v="1"/>
    <x v="85"/>
    <x v="174"/>
    <x v="0"/>
    <x v="165"/>
    <x v="0"/>
  </r>
  <r>
    <x v="1"/>
    <x v="9"/>
    <x v="175"/>
    <x v="0"/>
    <x v="166"/>
    <x v="0"/>
  </r>
  <r>
    <x v="1"/>
    <x v="86"/>
    <x v="176"/>
    <x v="0"/>
    <x v="32"/>
    <x v="0"/>
  </r>
  <r>
    <x v="1"/>
    <x v="9"/>
    <x v="177"/>
    <x v="0"/>
    <x v="167"/>
    <x v="0"/>
  </r>
  <r>
    <x v="1"/>
    <x v="9"/>
    <x v="190"/>
    <x v="0"/>
    <x v="168"/>
    <x v="0"/>
  </r>
  <r>
    <x v="1"/>
    <x v="9"/>
    <x v="179"/>
    <x v="0"/>
    <x v="169"/>
    <x v="0"/>
  </r>
  <r>
    <x v="1"/>
    <x v="87"/>
    <x v="180"/>
    <x v="0"/>
    <x v="168"/>
    <x v="0"/>
  </r>
  <r>
    <x v="1"/>
    <x v="88"/>
    <x v="181"/>
    <x v="0"/>
    <x v="170"/>
    <x v="0"/>
  </r>
  <r>
    <x v="1"/>
    <x v="89"/>
    <x v="182"/>
    <x v="0"/>
    <x v="171"/>
    <x v="0"/>
  </r>
  <r>
    <x v="2"/>
    <x v="94"/>
    <x v="191"/>
    <x v="2"/>
    <x v="5"/>
    <x v="0"/>
  </r>
  <r>
    <x v="0"/>
    <x v="79"/>
    <x v="167"/>
    <x v="1"/>
    <x v="42"/>
    <x v="0"/>
  </r>
  <r>
    <x v="0"/>
    <x v="80"/>
    <x v="168"/>
    <x v="1"/>
    <x v="16"/>
    <x v="0"/>
  </r>
  <r>
    <x v="0"/>
    <x v="81"/>
    <x v="169"/>
    <x v="1"/>
    <x v="111"/>
    <x v="0"/>
  </r>
  <r>
    <x v="0"/>
    <x v="82"/>
    <x v="170"/>
    <x v="1"/>
    <x v="60"/>
    <x v="0"/>
  </r>
  <r>
    <x v="2"/>
    <x v="59"/>
    <x v="172"/>
    <x v="4"/>
    <x v="172"/>
    <x v="0"/>
  </r>
  <r>
    <x v="1"/>
    <x v="83"/>
    <x v="192"/>
    <x v="4"/>
    <x v="173"/>
    <x v="0"/>
  </r>
  <r>
    <x v="2"/>
    <x v="84"/>
    <x v="173"/>
    <x v="1"/>
    <x v="113"/>
    <x v="0"/>
  </r>
  <r>
    <x v="1"/>
    <x v="85"/>
    <x v="174"/>
    <x v="0"/>
    <x v="174"/>
    <x v="0"/>
  </r>
  <r>
    <x v="1"/>
    <x v="9"/>
    <x v="175"/>
    <x v="0"/>
    <x v="175"/>
    <x v="0"/>
  </r>
  <r>
    <x v="1"/>
    <x v="86"/>
    <x v="176"/>
    <x v="0"/>
    <x v="135"/>
    <x v="0"/>
  </r>
  <r>
    <x v="1"/>
    <x v="9"/>
    <x v="177"/>
    <x v="0"/>
    <x v="176"/>
    <x v="0"/>
  </r>
  <r>
    <x v="1"/>
    <x v="9"/>
    <x v="186"/>
    <x v="0"/>
    <x v="177"/>
    <x v="0"/>
  </r>
  <r>
    <x v="1"/>
    <x v="9"/>
    <x v="179"/>
    <x v="0"/>
    <x v="178"/>
    <x v="0"/>
  </r>
  <r>
    <x v="1"/>
    <x v="87"/>
    <x v="180"/>
    <x v="0"/>
    <x v="177"/>
    <x v="0"/>
  </r>
  <r>
    <x v="1"/>
    <x v="88"/>
    <x v="181"/>
    <x v="0"/>
    <x v="179"/>
    <x v="0"/>
  </r>
  <r>
    <x v="1"/>
    <x v="89"/>
    <x v="182"/>
    <x v="0"/>
    <x v="180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数据透视表1" cacheId="0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B48" firstHeaderRow="1" firstDataRow="1" firstDataCol="1"/>
  <pivotFields count="6">
    <pivotField compact="0" showAll="0">
      <items count="21">
        <item x="16"/>
        <item x="17"/>
        <item x="18"/>
        <item x="19"/>
        <item x="7"/>
        <item x="8"/>
        <item x="9"/>
        <item x="10"/>
        <item x="11"/>
        <item x="12"/>
        <item x="13"/>
        <item x="14"/>
        <item x="15"/>
        <item x="3"/>
        <item x="4"/>
        <item x="5"/>
        <item x="6"/>
        <item x="0"/>
        <item x="1"/>
        <item x="2"/>
        <item t="default"/>
      </items>
    </pivotField>
    <pivotField axis="axisRow" compact="0" multipleItemSelectionAllowed="1" showAll="0">
      <items count="45">
        <item x="2"/>
        <item x="3"/>
        <item x="35"/>
        <item x="29"/>
        <item x="24"/>
        <item x="31"/>
        <item x="6"/>
        <item x="7"/>
        <item x="41"/>
        <item x="4"/>
        <item x="0"/>
        <item x="1"/>
        <item x="5"/>
        <item x="8"/>
        <item x="28"/>
        <item x="30"/>
        <item x="32"/>
        <item x="34"/>
        <item x="33"/>
        <item x="39"/>
        <item x="15"/>
        <item x="17"/>
        <item x="36"/>
        <item x="21"/>
        <item x="9"/>
        <item x="11"/>
        <item x="22"/>
        <item x="20"/>
        <item x="40"/>
        <item x="26"/>
        <item x="27"/>
        <item x="12"/>
        <item x="23"/>
        <item x="14"/>
        <item x="43"/>
        <item x="37"/>
        <item x="38"/>
        <item x="25"/>
        <item x="13"/>
        <item x="10"/>
        <item x="16"/>
        <item x="19"/>
        <item x="18"/>
        <item x="42"/>
        <item t="default"/>
      </items>
    </pivotField>
    <pivotField compact="0" showAll="0">
      <items count="121">
        <item x="39"/>
        <item x="26"/>
        <item x="2"/>
        <item x="3"/>
        <item x="6"/>
        <item x="118"/>
        <item x="7"/>
        <item x="109"/>
        <item x="106"/>
        <item x="4"/>
        <item x="0"/>
        <item x="1"/>
        <item x="119"/>
        <item x="108"/>
        <item x="5"/>
        <item x="117"/>
        <item x="116"/>
        <item x="8"/>
        <item x="107"/>
        <item x="115"/>
        <item x="16"/>
        <item x="18"/>
        <item x="22"/>
        <item x="9"/>
        <item x="105"/>
        <item x="114"/>
        <item x="113"/>
        <item x="104"/>
        <item x="21"/>
        <item x="110"/>
        <item x="13"/>
        <item x="15"/>
        <item x="111"/>
        <item x="112"/>
        <item x="14"/>
        <item x="102"/>
        <item x="103"/>
        <item x="12"/>
        <item x="11"/>
        <item x="24"/>
        <item x="25"/>
        <item x="23"/>
        <item x="10"/>
        <item x="17"/>
        <item x="20"/>
        <item x="19"/>
        <item x="65"/>
        <item x="59"/>
        <item x="53"/>
        <item x="72"/>
        <item x="76"/>
        <item x="54"/>
        <item x="77"/>
        <item x="93"/>
        <item x="42"/>
        <item x="58"/>
        <item x="27"/>
        <item x="70"/>
        <item x="30"/>
        <item x="100"/>
        <item x="43"/>
        <item x="60"/>
        <item x="80"/>
        <item x="69"/>
        <item x="52"/>
        <item x="29"/>
        <item x="45"/>
        <item x="28"/>
        <item x="44"/>
        <item x="55"/>
        <item x="62"/>
        <item x="86"/>
        <item x="31"/>
        <item x="56"/>
        <item x="57"/>
        <item x="61"/>
        <item x="46"/>
        <item x="63"/>
        <item x="64"/>
        <item x="66"/>
        <item x="49"/>
        <item x="71"/>
        <item x="73"/>
        <item x="75"/>
        <item x="78"/>
        <item x="79"/>
        <item x="81"/>
        <item x="83"/>
        <item x="84"/>
        <item x="85"/>
        <item x="87"/>
        <item x="88"/>
        <item x="90"/>
        <item x="91"/>
        <item x="92"/>
        <item x="94"/>
        <item x="96"/>
        <item x="98"/>
        <item x="99"/>
        <item x="101"/>
        <item x="51"/>
        <item x="67"/>
        <item x="82"/>
        <item x="89"/>
        <item x="95"/>
        <item x="97"/>
        <item x="32"/>
        <item x="36"/>
        <item x="35"/>
        <item x="41"/>
        <item x="38"/>
        <item x="48"/>
        <item x="68"/>
        <item x="40"/>
        <item x="50"/>
        <item x="33"/>
        <item x="34"/>
        <item x="37"/>
        <item x="47"/>
        <item x="74"/>
        <item t="default"/>
      </items>
    </pivotField>
    <pivotField compact="0" showAll="0">
      <items count="5">
        <item x="1"/>
        <item x="2"/>
        <item x="3"/>
        <item x="0"/>
        <item t="default"/>
      </items>
    </pivotField>
    <pivotField dataField="1" compact="0" showAll="0">
      <items count="219">
        <item x="12"/>
        <item x="8"/>
        <item x="71"/>
        <item x="17"/>
        <item x="40"/>
        <item x="87"/>
        <item x="53"/>
        <item x="88"/>
        <item x="4"/>
        <item x="63"/>
        <item x="24"/>
        <item x="36"/>
        <item x="44"/>
        <item x="66"/>
        <item x="131"/>
        <item x="93"/>
        <item x="79"/>
        <item x="15"/>
        <item x="208"/>
        <item x="35"/>
        <item x="155"/>
        <item x="26"/>
        <item x="196"/>
        <item x="184"/>
        <item x="113"/>
        <item x="102"/>
        <item x="160"/>
        <item x="14"/>
        <item x="78"/>
        <item x="61"/>
        <item x="121"/>
        <item x="16"/>
        <item x="115"/>
        <item x="149"/>
        <item x="47"/>
        <item x="25"/>
        <item x="6"/>
        <item x="5"/>
        <item x="3"/>
        <item x="152"/>
        <item x="145"/>
        <item x="45"/>
        <item x="58"/>
        <item x="73"/>
        <item x="206"/>
        <item x="46"/>
        <item x="128"/>
        <item x="103"/>
        <item x="175"/>
        <item x="29"/>
        <item x="95"/>
        <item x="164"/>
        <item x="72"/>
        <item x="176"/>
        <item x="138"/>
        <item x="137"/>
        <item x="192"/>
        <item x="32"/>
        <item x="62"/>
        <item x="141"/>
        <item x="158"/>
        <item x="168"/>
        <item x="84"/>
        <item x="188"/>
        <item x="50"/>
        <item x="135"/>
        <item x="129"/>
        <item x="154"/>
        <item x="179"/>
        <item x="132"/>
        <item x="60"/>
        <item x="86"/>
        <item x="92"/>
        <item x="133"/>
        <item x="125"/>
        <item x="153"/>
        <item x="163"/>
        <item x="144"/>
        <item x="203"/>
        <item x="22"/>
        <item x="134"/>
        <item x="7"/>
        <item x="13"/>
        <item x="99"/>
        <item x="2"/>
        <item x="19"/>
        <item x="214"/>
        <item x="77"/>
        <item x="150"/>
        <item x="130"/>
        <item x="21"/>
        <item x="34"/>
        <item x="181"/>
        <item x="76"/>
        <item x="159"/>
        <item x="96"/>
        <item x="54"/>
        <item x="114"/>
        <item x="83"/>
        <item x="68"/>
        <item x="97"/>
        <item x="23"/>
        <item x="215"/>
        <item x="112"/>
        <item x="139"/>
        <item x="106"/>
        <item x="55"/>
        <item x="39"/>
        <item x="74"/>
        <item x="118"/>
        <item x="75"/>
        <item x="147"/>
        <item x="171"/>
        <item x="185"/>
        <item x="91"/>
        <item x="146"/>
        <item x="172"/>
        <item x="174"/>
        <item x="108"/>
        <item x="41"/>
        <item x="105"/>
        <item x="189"/>
        <item x="213"/>
        <item x="195"/>
        <item x="120"/>
        <item x="11"/>
        <item x="151"/>
        <item x="90"/>
        <item x="142"/>
        <item x="177"/>
        <item x="205"/>
        <item x="162"/>
        <item x="124"/>
        <item x="198"/>
        <item x="65"/>
        <item x="167"/>
        <item x="182"/>
        <item x="30"/>
        <item x="165"/>
        <item x="82"/>
        <item x="43"/>
        <item x="33"/>
        <item x="101"/>
        <item x="104"/>
        <item x="183"/>
        <item x="69"/>
        <item x="178"/>
        <item x="190"/>
        <item x="70"/>
        <item x="207"/>
        <item x="51"/>
        <item x="170"/>
        <item x="197"/>
        <item x="31"/>
        <item x="28"/>
        <item x="49"/>
        <item x="89"/>
        <item x="80"/>
        <item x="216"/>
        <item x="156"/>
        <item x="98"/>
        <item x="161"/>
        <item x="52"/>
        <item x="85"/>
        <item x="1"/>
        <item x="191"/>
        <item x="157"/>
        <item x="119"/>
        <item x="193"/>
        <item x="187"/>
        <item x="140"/>
        <item x="136"/>
        <item x="210"/>
        <item x="109"/>
        <item x="56"/>
        <item x="110"/>
        <item x="194"/>
        <item x="200"/>
        <item x="127"/>
        <item x="180"/>
        <item x="143"/>
        <item x="67"/>
        <item x="173"/>
        <item x="126"/>
        <item x="107"/>
        <item x="81"/>
        <item x="27"/>
        <item x="94"/>
        <item x="42"/>
        <item x="111"/>
        <item x="212"/>
        <item x="217"/>
        <item x="199"/>
        <item x="166"/>
        <item x="186"/>
        <item x="0"/>
        <item x="100"/>
        <item x="148"/>
        <item x="209"/>
        <item x="116"/>
        <item x="57"/>
        <item x="202"/>
        <item x="117"/>
        <item x="169"/>
        <item x="122"/>
        <item x="38"/>
        <item x="64"/>
        <item x="59"/>
        <item x="204"/>
        <item x="37"/>
        <item x="201"/>
        <item x="123"/>
        <item x="211"/>
        <item x="20"/>
        <item x="48"/>
        <item x="18"/>
        <item x="10"/>
        <item x="9"/>
        <item t="default"/>
      </items>
    </pivotField>
    <pivotField compact="0" showAll="0">
      <items count="19">
        <item x="1"/>
        <item x="7"/>
        <item x="10"/>
        <item x="12"/>
        <item x="14"/>
        <item x="2"/>
        <item x="3"/>
        <item x="6"/>
        <item x="5"/>
        <item x="8"/>
        <item x="9"/>
        <item x="11"/>
        <item x="13"/>
        <item x="15"/>
        <item x="16"/>
        <item x="17"/>
        <item x="4"/>
        <item x="0"/>
        <item t="default"/>
      </items>
    </pivotField>
  </pivotFields>
  <rowFields count="1">
    <field x="1"/>
  </rowFields>
  <rowItems count="45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 t="grand">
      <x/>
    </i>
  </rowItems>
  <colItems count="1">
    <i/>
  </colItems>
  <dataFields count="1">
    <dataField name="求和项:数量" fld="4" baseField="0" baseItem="0"/>
  </dataFields>
  <formats count="103">
    <format dxfId="0">
      <pivotArea dataOnly="0" labelOnly="1" fieldPosition="0">
        <references count="1">
          <reference field="1" count="1">
            <x v="20"/>
          </reference>
        </references>
      </pivotArea>
    </format>
    <format dxfId="1">
      <pivotArea dataOnly="0" labelOnly="1" fieldPosition="0">
        <references count="1">
          <reference field="1" count="1">
            <x v="32"/>
          </reference>
        </references>
      </pivotArea>
    </format>
    <format dxfId="2">
      <pivotArea dataOnly="0" labelOnly="1" fieldPosition="0">
        <references count="1">
          <reference field="1" count="1">
            <x v="36"/>
          </reference>
        </references>
      </pivotArea>
    </format>
    <format dxfId="3">
      <pivotArea dataOnly="0" labelOnly="1" fieldPosition="0">
        <references count="1">
          <reference field="1" count="1">
            <x v="37"/>
          </reference>
        </references>
      </pivotArea>
    </format>
    <format dxfId="4">
      <pivotArea dataOnly="0" labelOnly="1" fieldPosition="0">
        <references count="1">
          <reference field="1" count="1">
            <x v="38"/>
          </reference>
        </references>
      </pivotArea>
    </format>
    <format dxfId="5">
      <pivotArea collapsedLevelsAreSubtotals="1" fieldPosition="0">
        <references count="1">
          <reference field="1" count="1" selected="0">
            <x v="20"/>
          </reference>
        </references>
      </pivotArea>
    </format>
    <format dxfId="6">
      <pivotArea collapsedLevelsAreSubtotals="1" fieldPosition="0">
        <references count="1">
          <reference field="1" count="1" selected="0">
            <x v="32"/>
          </reference>
        </references>
      </pivotArea>
    </format>
    <format dxfId="7">
      <pivotArea collapsedLevelsAreSubtotals="1" fieldPosition="0">
        <references count="1">
          <reference field="1" count="1" selected="0">
            <x v="36"/>
          </reference>
        </references>
      </pivotArea>
    </format>
    <format dxfId="8">
      <pivotArea collapsedLevelsAreSubtotals="1" fieldPosition="0">
        <references count="1">
          <reference field="1" count="1" selected="0">
            <x v="37"/>
          </reference>
        </references>
      </pivotArea>
    </format>
    <format dxfId="9">
      <pivotArea collapsedLevelsAreSubtotals="1" fieldPosition="0">
        <references count="1">
          <reference field="1" count="1" selected="0">
            <x v="38"/>
          </reference>
        </references>
      </pivotArea>
    </format>
    <format dxfId="10">
      <pivotArea dataOnly="0" labelOnly="1" fieldPosition="0">
        <references count="1">
          <reference field="1" count="1">
            <x v="0"/>
          </reference>
        </references>
      </pivotArea>
    </format>
    <format dxfId="11">
      <pivotArea dataOnly="0" labelOnly="1" fieldPosition="0">
        <references count="1">
          <reference field="1" count="1">
            <x v="1"/>
          </reference>
        </references>
      </pivotArea>
    </format>
    <format dxfId="12">
      <pivotArea dataOnly="0" labelOnly="1" fieldPosition="0">
        <references count="1">
          <reference field="1" count="1">
            <x v="2"/>
          </reference>
        </references>
      </pivotArea>
    </format>
    <format dxfId="13">
      <pivotArea collapsedLevelsAreSubtotals="1" fieldPosition="0">
        <references count="1">
          <reference field="1" count="1" selected="0">
            <x v="0"/>
          </reference>
        </references>
      </pivotArea>
    </format>
    <format dxfId="14">
      <pivotArea collapsedLevelsAreSubtotals="1" fieldPosition="0">
        <references count="1">
          <reference field="1" count="1" selected="0">
            <x v="1"/>
          </reference>
        </references>
      </pivotArea>
    </format>
    <format dxfId="15">
      <pivotArea collapsedLevelsAreSubtotals="1" fieldPosition="0">
        <references count="1">
          <reference field="1" count="1" selected="0">
            <x v="2"/>
          </reference>
        </references>
      </pivotArea>
    </format>
    <format dxfId="16">
      <pivotArea dataOnly="0" labelOnly="1" fieldPosition="0">
        <references count="1">
          <reference field="1" count="1">
            <x v="3"/>
          </reference>
        </references>
      </pivotArea>
    </format>
    <format dxfId="17">
      <pivotArea dataOnly="0" labelOnly="1" fieldPosition="0">
        <references count="1">
          <reference field="1" count="1">
            <x v="4"/>
          </reference>
        </references>
      </pivotArea>
    </format>
    <format dxfId="18">
      <pivotArea collapsedLevelsAreSubtotals="1" fieldPosition="0">
        <references count="1">
          <reference field="1" count="1" selected="0">
            <x v="3"/>
          </reference>
        </references>
      </pivotArea>
    </format>
    <format dxfId="19">
      <pivotArea collapsedLevelsAreSubtotals="1" fieldPosition="0">
        <references count="1">
          <reference field="1" count="1" selected="0">
            <x v="4"/>
          </reference>
        </references>
      </pivotArea>
    </format>
    <format dxfId="20">
      <pivotArea dataOnly="0" labelOnly="1" fieldPosition="0">
        <references count="1">
          <reference field="1" count="1">
            <x v="5"/>
          </reference>
        </references>
      </pivotArea>
    </format>
    <format dxfId="21">
      <pivotArea dataOnly="0" labelOnly="1" fieldPosition="0">
        <references count="1">
          <reference field="1" count="1">
            <x v="10"/>
          </reference>
        </references>
      </pivotArea>
    </format>
    <format dxfId="22">
      <pivotArea dataOnly="0" labelOnly="1" fieldPosition="0">
        <references count="1">
          <reference field="1" count="1">
            <x v="14"/>
          </reference>
        </references>
      </pivotArea>
    </format>
    <format dxfId="23">
      <pivotArea dataOnly="0" labelOnly="1" fieldPosition="0">
        <references count="1">
          <reference field="1" count="1">
            <x v="15"/>
          </reference>
        </references>
      </pivotArea>
    </format>
    <format dxfId="24">
      <pivotArea dataOnly="0" labelOnly="1" fieldPosition="0">
        <references count="1">
          <reference field="1" count="1">
            <x v="16"/>
          </reference>
        </references>
      </pivotArea>
    </format>
    <format dxfId="25">
      <pivotArea dataOnly="0" labelOnly="1" fieldPosition="0">
        <references count="1">
          <reference field="1" count="1">
            <x v="17"/>
          </reference>
        </references>
      </pivotArea>
    </format>
    <format dxfId="26">
      <pivotArea dataOnly="0" labelOnly="1" fieldPosition="0">
        <references count="1">
          <reference field="1" count="1">
            <x v="18"/>
          </reference>
        </references>
      </pivotArea>
    </format>
    <format dxfId="27">
      <pivotArea collapsedLevelsAreSubtotals="1" fieldPosition="0">
        <references count="1">
          <reference field="1" count="1" selected="0">
            <x v="5"/>
          </reference>
        </references>
      </pivotArea>
    </format>
    <format dxfId="28">
      <pivotArea collapsedLevelsAreSubtotals="1" fieldPosition="0">
        <references count="1">
          <reference field="1" count="1" selected="0">
            <x v="10"/>
          </reference>
        </references>
      </pivotArea>
    </format>
    <format dxfId="29">
      <pivotArea collapsedLevelsAreSubtotals="1" fieldPosition="0">
        <references count="1">
          <reference field="1" count="1" selected="0">
            <x v="14"/>
          </reference>
        </references>
      </pivotArea>
    </format>
    <format dxfId="30">
      <pivotArea collapsedLevelsAreSubtotals="1" fieldPosition="0">
        <references count="1">
          <reference field="1" count="1" selected="0">
            <x v="15"/>
          </reference>
        </references>
      </pivotArea>
    </format>
    <format dxfId="31">
      <pivotArea collapsedLevelsAreSubtotals="1" fieldPosition="0">
        <references count="1">
          <reference field="1" count="1" selected="0">
            <x v="16"/>
          </reference>
        </references>
      </pivotArea>
    </format>
    <format dxfId="32">
      <pivotArea collapsedLevelsAreSubtotals="1" fieldPosition="0">
        <references count="1">
          <reference field="1" count="1" selected="0">
            <x v="17"/>
          </reference>
        </references>
      </pivotArea>
    </format>
    <format dxfId="33">
      <pivotArea collapsedLevelsAreSubtotals="1" fieldPosition="0">
        <references count="1">
          <reference field="1" count="1" selected="0">
            <x v="18"/>
          </reference>
        </references>
      </pivotArea>
    </format>
    <format dxfId="34">
      <pivotArea dataOnly="0" labelOnly="1" fieldPosition="0">
        <references count="1">
          <reference field="1" count="1">
            <x v="6"/>
          </reference>
        </references>
      </pivotArea>
    </format>
    <format dxfId="35">
      <pivotArea collapsedLevelsAreSubtotals="1" fieldPosition="0">
        <references count="1">
          <reference field="1" count="1" selected="0">
            <x v="6"/>
          </reference>
        </references>
      </pivotArea>
    </format>
    <format dxfId="36">
      <pivotArea dataOnly="0" labelOnly="1" fieldPosition="0">
        <references count="1">
          <reference field="1" count="1">
            <x v="7"/>
          </reference>
        </references>
      </pivotArea>
    </format>
    <format dxfId="37">
      <pivotArea collapsedLevelsAreSubtotals="1" fieldPosition="0">
        <references count="1">
          <reference field="1" count="1" selected="0">
            <x v="7"/>
          </reference>
        </references>
      </pivotArea>
    </format>
    <format dxfId="38">
      <pivotArea dataOnly="0" labelOnly="1" fieldPosition="0">
        <references count="1">
          <reference field="1" count="1">
            <x v="8"/>
          </reference>
        </references>
      </pivotArea>
    </format>
    <format dxfId="39">
      <pivotArea collapsedLevelsAreSubtotals="1" fieldPosition="0">
        <references count="1">
          <reference field="1" count="1" selected="0">
            <x v="8"/>
          </reference>
        </references>
      </pivotArea>
    </format>
    <format dxfId="40">
      <pivotArea dataOnly="0" labelOnly="1" fieldPosition="0">
        <references count="1">
          <reference field="1" count="1">
            <x v="9"/>
          </reference>
        </references>
      </pivotArea>
    </format>
    <format dxfId="41">
      <pivotArea collapsedLevelsAreSubtotals="1" fieldPosition="0">
        <references count="1">
          <reference field="1" count="1" selected="0">
            <x v="9"/>
          </reference>
        </references>
      </pivotArea>
    </format>
    <format dxfId="42">
      <pivotArea dataOnly="0" labelOnly="1" fieldPosition="0">
        <references count="1">
          <reference field="1" count="1">
            <x v="11"/>
          </reference>
        </references>
      </pivotArea>
    </format>
    <format dxfId="43">
      <pivotArea collapsedLevelsAreSubtotals="1" fieldPosition="0">
        <references count="1">
          <reference field="1" count="1" selected="0">
            <x v="11"/>
          </reference>
        </references>
      </pivotArea>
    </format>
    <format dxfId="44">
      <pivotArea dataOnly="0" labelOnly="1" fieldPosition="0">
        <references count="1">
          <reference field="1" count="1">
            <x v="12"/>
          </reference>
        </references>
      </pivotArea>
    </format>
    <format dxfId="45">
      <pivotArea dataOnly="0" labelOnly="1" fieldPosition="0">
        <references count="1">
          <reference field="1" count="1">
            <x v="40"/>
          </reference>
        </references>
      </pivotArea>
    </format>
    <format dxfId="46">
      <pivotArea collapsedLevelsAreSubtotals="1" fieldPosition="0">
        <references count="1">
          <reference field="1" count="1" selected="0">
            <x v="12"/>
          </reference>
        </references>
      </pivotArea>
    </format>
    <format dxfId="47">
      <pivotArea collapsedLevelsAreSubtotals="1" fieldPosition="0">
        <references count="1">
          <reference field="1" count="1" selected="0">
            <x v="40"/>
          </reference>
        </references>
      </pivotArea>
    </format>
    <format dxfId="48">
      <pivotArea dataOnly="0" labelOnly="1" fieldPosition="0">
        <references count="1">
          <reference field="1" count="1">
            <x v="13"/>
          </reference>
        </references>
      </pivotArea>
    </format>
    <format dxfId="49">
      <pivotArea collapsedLevelsAreSubtotals="1" fieldPosition="0">
        <references count="1">
          <reference field="1" count="1" selected="0">
            <x v="13"/>
          </reference>
        </references>
      </pivotArea>
    </format>
    <format dxfId="50">
      <pivotArea dataOnly="0" labelOnly="1" fieldPosition="0">
        <references count="1">
          <reference field="1" count="1">
            <x v="19"/>
          </reference>
        </references>
      </pivotArea>
    </format>
    <format dxfId="51">
      <pivotArea collapsedLevelsAreSubtotals="1" fieldPosition="0">
        <references count="1">
          <reference field="1" count="1" selected="0">
            <x v="19"/>
          </reference>
        </references>
      </pivotArea>
    </format>
    <format dxfId="52">
      <pivotArea dataOnly="0" labelOnly="1" fieldPosition="0">
        <references count="1">
          <reference field="1" count="1">
            <x v="21"/>
          </reference>
        </references>
      </pivotArea>
    </format>
    <format dxfId="53">
      <pivotArea collapsedLevelsAreSubtotals="1" fieldPosition="0">
        <references count="1">
          <reference field="1" count="1" selected="0">
            <x v="21"/>
          </reference>
        </references>
      </pivotArea>
    </format>
    <format dxfId="54">
      <pivotArea dataOnly="0" labelOnly="1" fieldPosition="0">
        <references count="1">
          <reference field="1" count="1">
            <x v="22"/>
          </reference>
        </references>
      </pivotArea>
    </format>
    <format dxfId="55">
      <pivotArea collapsedLevelsAreSubtotals="1" fieldPosition="0">
        <references count="1">
          <reference field="1" count="1" selected="0">
            <x v="22"/>
          </reference>
        </references>
      </pivotArea>
    </format>
    <format dxfId="56">
      <pivotArea dataOnly="0" labelOnly="1" fieldPosition="0">
        <references count="1">
          <reference field="1" count="1">
            <x v="27"/>
          </reference>
        </references>
      </pivotArea>
    </format>
    <format dxfId="57">
      <pivotArea collapsedLevelsAreSubtotals="1" fieldPosition="0">
        <references count="1">
          <reference field="1" count="1" selected="0">
            <x v="27"/>
          </reference>
        </references>
      </pivotArea>
    </format>
    <format dxfId="58">
      <pivotArea collapsedLevelsAreSubtotals="1" fieldPosition="0">
        <references count="1">
          <reference field="1" count="1" selected="0">
            <x v="41"/>
          </reference>
        </references>
      </pivotArea>
    </format>
    <format dxfId="59">
      <pivotArea collapsedLevelsAreSubtotals="1" fieldPosition="0">
        <references count="1">
          <reference field="1" count="1" selected="0">
            <x v="42"/>
          </reference>
        </references>
      </pivotArea>
    </format>
    <format dxfId="60">
      <pivotArea dataOnly="0" labelOnly="1" offset="IV1:IV1" fieldPosition="0">
        <references count="1">
          <reference field="1" count="1">
            <x v="41"/>
          </reference>
        </references>
      </pivotArea>
    </format>
    <format dxfId="61">
      <pivotArea collapsedLevelsAreSubtotals="1" fieldPosition="0">
        <references count="1">
          <reference field="1" count="1" selected="0">
            <x v="41"/>
          </reference>
        </references>
      </pivotArea>
    </format>
    <format dxfId="62">
      <pivotArea dataOnly="0" labelOnly="1" offset="IV1:IV1" fieldPosition="0">
        <references count="1">
          <reference field="1" count="1">
            <x v="42"/>
          </reference>
        </references>
      </pivotArea>
    </format>
    <format dxfId="63">
      <pivotArea dataOnly="0" labelOnly="1" fieldPosition="0">
        <references count="1">
          <reference field="1" count="1">
            <x v="43"/>
          </reference>
        </references>
      </pivotArea>
    </format>
    <format dxfId="64">
      <pivotArea collapsedLevelsAreSubtotals="1" fieldPosition="0">
        <references count="1">
          <reference field="1" count="1" selected="0">
            <x v="43"/>
          </reference>
        </references>
      </pivotArea>
    </format>
    <format dxfId="65">
      <pivotArea dataOnly="0" labelOnly="1" fieldPosition="0">
        <references count="1">
          <reference field="1" count="1">
            <x v="33"/>
          </reference>
        </references>
      </pivotArea>
    </format>
    <format dxfId="66">
      <pivotArea collapsedLevelsAreSubtotals="1" fieldPosition="0">
        <references count="1">
          <reference field="1" count="1" selected="0">
            <x v="33"/>
          </reference>
        </references>
      </pivotArea>
    </format>
    <format dxfId="67">
      <pivotArea dataOnly="0" labelOnly="1" fieldPosition="0">
        <references count="1">
          <reference field="1" count="1">
            <x v="28"/>
          </reference>
        </references>
      </pivotArea>
    </format>
    <format dxfId="68">
      <pivotArea collapsedLevelsAreSubtotals="1" fieldPosition="0">
        <references count="1">
          <reference field="1" count="1" selected="0">
            <x v="28"/>
          </reference>
        </references>
      </pivotArea>
    </format>
    <format dxfId="69">
      <pivotArea dataOnly="0" labelOnly="1" fieldPosition="0">
        <references count="1">
          <reference field="1" count="1">
            <x v="23"/>
          </reference>
        </references>
      </pivotArea>
    </format>
    <format dxfId="70">
      <pivotArea dataOnly="0" labelOnly="1" fieldPosition="0">
        <references count="1">
          <reference field="1" count="1">
            <x v="24"/>
          </reference>
        </references>
      </pivotArea>
    </format>
    <format dxfId="71">
      <pivotArea dataOnly="0" labelOnly="1" fieldPosition="0">
        <references count="1">
          <reference field="1" count="1">
            <x v="25"/>
          </reference>
        </references>
      </pivotArea>
    </format>
    <format dxfId="72">
      <pivotArea dataOnly="0" labelOnly="1" fieldPosition="0">
        <references count="1">
          <reference field="1" count="1">
            <x v="26"/>
          </reference>
        </references>
      </pivotArea>
    </format>
    <format dxfId="73">
      <pivotArea dataOnly="0" labelOnly="1" fieldPosition="0">
        <references count="1">
          <reference field="1" count="1">
            <x v="27"/>
          </reference>
        </references>
      </pivotArea>
    </format>
    <format dxfId="74">
      <pivotArea dataOnly="0" labelOnly="1" fieldPosition="0">
        <references count="1">
          <reference field="1" count="1">
            <x v="28"/>
          </reference>
        </references>
      </pivotArea>
    </format>
    <format dxfId="75">
      <pivotArea dataOnly="0" labelOnly="1" fieldPosition="0">
        <references count="1">
          <reference field="1" count="1">
            <x v="29"/>
          </reference>
        </references>
      </pivotArea>
    </format>
    <format dxfId="76">
      <pivotArea dataOnly="0" labelOnly="1" fieldPosition="0">
        <references count="1">
          <reference field="1" count="1">
            <x v="30"/>
          </reference>
        </references>
      </pivotArea>
    </format>
    <format dxfId="77">
      <pivotArea dataOnly="0" labelOnly="1" fieldPosition="0">
        <references count="1">
          <reference field="1" count="1">
            <x v="31"/>
          </reference>
        </references>
      </pivotArea>
    </format>
    <format dxfId="78">
      <pivotArea dataOnly="0" labelOnly="1" fieldPosition="0">
        <references count="1">
          <reference field="1" count="1">
            <x v="32"/>
          </reference>
        </references>
      </pivotArea>
    </format>
    <format dxfId="79">
      <pivotArea dataOnly="0" labelOnly="1" fieldPosition="0">
        <references count="1">
          <reference field="1" count="1">
            <x v="33"/>
          </reference>
        </references>
      </pivotArea>
    </format>
    <format dxfId="80">
      <pivotArea dataOnly="0" labelOnly="1" fieldPosition="0">
        <references count="1">
          <reference field="1" count="1">
            <x v="34"/>
          </reference>
        </references>
      </pivotArea>
    </format>
    <format dxfId="81">
      <pivotArea dataOnly="0" labelOnly="1" fieldPosition="0">
        <references count="1">
          <reference field="1" count="1">
            <x v="35"/>
          </reference>
        </references>
      </pivotArea>
    </format>
    <format dxfId="82">
      <pivotArea dataOnly="0" labelOnly="1" fieldPosition="0">
        <references count="1">
          <reference field="1" count="1">
            <x v="36"/>
          </reference>
        </references>
      </pivotArea>
    </format>
    <format dxfId="83">
      <pivotArea dataOnly="0" labelOnly="1" fieldPosition="0">
        <references count="1">
          <reference field="1" count="1">
            <x v="37"/>
          </reference>
        </references>
      </pivotArea>
    </format>
    <format dxfId="84">
      <pivotArea collapsedLevelsAreSubtotals="1" fieldPosition="0">
        <references count="1">
          <reference field="1" count="1" selected="0">
            <x v="23"/>
          </reference>
        </references>
      </pivotArea>
    </format>
    <format dxfId="85">
      <pivotArea collapsedLevelsAreSubtotals="1" fieldPosition="0">
        <references count="1">
          <reference field="1" count="1" selected="0">
            <x v="24"/>
          </reference>
        </references>
      </pivotArea>
    </format>
    <format dxfId="86">
      <pivotArea collapsedLevelsAreSubtotals="1" fieldPosition="0">
        <references count="1">
          <reference field="1" count="1" selected="0">
            <x v="25"/>
          </reference>
        </references>
      </pivotArea>
    </format>
    <format dxfId="87">
      <pivotArea collapsedLevelsAreSubtotals="1" fieldPosition="0">
        <references count="1">
          <reference field="1" count="1" selected="0">
            <x v="26"/>
          </reference>
        </references>
      </pivotArea>
    </format>
    <format dxfId="88">
      <pivotArea collapsedLevelsAreSubtotals="1" fieldPosition="0">
        <references count="1">
          <reference field="1" count="1" selected="0">
            <x v="27"/>
          </reference>
        </references>
      </pivotArea>
    </format>
    <format dxfId="89">
      <pivotArea collapsedLevelsAreSubtotals="1" fieldPosition="0">
        <references count="1">
          <reference field="1" count="1" selected="0">
            <x v="28"/>
          </reference>
        </references>
      </pivotArea>
    </format>
    <format dxfId="90">
      <pivotArea collapsedLevelsAreSubtotals="1" fieldPosition="0">
        <references count="1">
          <reference field="1" count="1" selected="0">
            <x v="29"/>
          </reference>
        </references>
      </pivotArea>
    </format>
    <format dxfId="91">
      <pivotArea collapsedLevelsAreSubtotals="1" fieldPosition="0">
        <references count="1">
          <reference field="1" count="1" selected="0">
            <x v="30"/>
          </reference>
        </references>
      </pivotArea>
    </format>
    <format dxfId="92">
      <pivotArea collapsedLevelsAreSubtotals="1" fieldPosition="0">
        <references count="1">
          <reference field="1" count="1" selected="0">
            <x v="31"/>
          </reference>
        </references>
      </pivotArea>
    </format>
    <format dxfId="93">
      <pivotArea collapsedLevelsAreSubtotals="1" fieldPosition="0">
        <references count="1">
          <reference field="1" count="1" selected="0">
            <x v="32"/>
          </reference>
        </references>
      </pivotArea>
    </format>
    <format dxfId="94">
      <pivotArea collapsedLevelsAreSubtotals="1" fieldPosition="0">
        <references count="1">
          <reference field="1" count="1" selected="0">
            <x v="33"/>
          </reference>
        </references>
      </pivotArea>
    </format>
    <format dxfId="95">
      <pivotArea collapsedLevelsAreSubtotals="1" fieldPosition="0">
        <references count="1">
          <reference field="1" count="1" selected="0">
            <x v="34"/>
          </reference>
        </references>
      </pivotArea>
    </format>
    <format dxfId="96">
      <pivotArea collapsedLevelsAreSubtotals="1" fieldPosition="0">
        <references count="1">
          <reference field="1" count="1" selected="0">
            <x v="35"/>
          </reference>
        </references>
      </pivotArea>
    </format>
    <format dxfId="97">
      <pivotArea collapsedLevelsAreSubtotals="1" fieldPosition="0">
        <references count="1">
          <reference field="1" count="1" selected="0">
            <x v="36"/>
          </reference>
        </references>
      </pivotArea>
    </format>
    <format dxfId="98">
      <pivotArea collapsedLevelsAreSubtotals="1" fieldPosition="0">
        <references count="1">
          <reference field="1" count="1" selected="0">
            <x v="37"/>
          </reference>
        </references>
      </pivotArea>
    </format>
    <format dxfId="99">
      <pivotArea dataOnly="0" labelOnly="1" fieldPosition="0">
        <references count="1">
          <reference field="1" count="1">
            <x v="39"/>
          </reference>
        </references>
      </pivotArea>
    </format>
    <format dxfId="100">
      <pivotArea dataOnly="0" labelOnly="1" fieldPosition="0">
        <references count="1">
          <reference field="1" count="1">
            <x v="40"/>
          </reference>
        </references>
      </pivotArea>
    </format>
    <format dxfId="101">
      <pivotArea collapsedLevelsAreSubtotals="1" fieldPosition="0">
        <references count="1">
          <reference field="1" count="1" selected="0">
            <x v="39"/>
          </reference>
        </references>
      </pivotArea>
    </format>
    <format dxfId="102">
      <pivotArea collapsedLevelsAreSubtotals="1" fieldPosition="0">
        <references count="1">
          <reference field="1" count="1" selected="0">
            <x v="40"/>
          </reference>
        </references>
      </pivotArea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数据透视表2" cacheId="1" autoFormatId="1" applyNumberFormats="0" applyBorderFormats="0" applyFontFormats="0" applyPatternFormats="0" applyAlignmentFormats="0" applyWidthHeightFormats="1" dataCaption="值" updatedVersion="5" minRefreshableVersion="3" createdVersion="5" useAutoFormatting="1" compact="0" indent="0" outline="1" compactData="0" outlineData="1" showDrill="1" multipleFieldFilters="0">
  <location ref="A3:D112" firstHeaderRow="1" firstDataRow="1" firstDataCol="3"/>
  <pivotFields count="6">
    <pivotField axis="axisRow" compact="0" multipleItemSelectionAllowed="1" showAll="0">
      <items count="26">
        <item h="1" m="1" x="3"/>
        <item h="1" m="1" x="4"/>
        <item h="1" m="1" x="5"/>
        <item h="1" m="1" x="6"/>
        <item h="1" m="1" x="7"/>
        <item h="1" m="1" x="8"/>
        <item h="1" m="1" x="9"/>
        <item h="1" m="1" x="10"/>
        <item h="1" m="1" x="11"/>
        <item h="1" m="1" x="12"/>
        <item h="1" m="1" x="13"/>
        <item h="1" m="1" x="14"/>
        <item h="1" m="1" x="15"/>
        <item h="1" m="1" x="16"/>
        <item h="1" m="1" x="17"/>
        <item h="1" m="1" x="18"/>
        <item h="1" m="1" x="19"/>
        <item h="1" m="1" x="20"/>
        <item h="1" m="1" x="21"/>
        <item h="1" m="1" x="22"/>
        <item h="1" m="1" x="23"/>
        <item h="1" m="1" x="24"/>
        <item x="0"/>
        <item h="1" sd="0" x="1"/>
        <item h="1" sd="0" x="2"/>
        <item t="default"/>
      </items>
    </pivotField>
    <pivotField axis="axisRow" compact="0" multipleItemSelectionAllowed="1" showAll="0">
      <items count="96">
        <item x="28"/>
        <item x="29"/>
        <item x="67"/>
        <item x="0"/>
        <item x="84"/>
        <item x="19"/>
        <item x="23"/>
        <item x="24"/>
        <item x="21"/>
        <item x="20"/>
        <item x="48"/>
        <item x="22"/>
        <item x="18"/>
        <item x="58"/>
        <item x="32"/>
        <item x="82"/>
        <item x="1"/>
        <item x="50"/>
        <item x="85"/>
        <item x="42"/>
        <item x="31"/>
        <item x="80"/>
        <item x="74"/>
        <item x="60"/>
        <item x="71"/>
        <item x="77"/>
        <item sd="0" x="8"/>
        <item sd="0" x="75"/>
        <item sd="0" x="76"/>
        <item x="9"/>
        <item x="10"/>
        <item x="36"/>
        <item x="33"/>
        <item x="34"/>
        <item x="2"/>
        <item x="83"/>
        <item x="59"/>
        <item x="68"/>
        <item x="6"/>
        <item x="7"/>
        <item x="30"/>
        <item x="5"/>
        <item x="43"/>
        <item x="4"/>
        <item x="64"/>
        <item x="65"/>
        <item x="66"/>
        <item x="54"/>
        <item x="52"/>
        <item x="39"/>
        <item x="53"/>
        <item x="94"/>
        <item x="93"/>
        <item x="72"/>
        <item x="90"/>
        <item x="78"/>
        <item x="92"/>
        <item x="57"/>
        <item x="27"/>
        <item x="14"/>
        <item x="17"/>
        <item x="37"/>
        <item x="73"/>
        <item x="45"/>
        <item x="46"/>
        <item x="11"/>
        <item x="25"/>
        <item x="26"/>
        <item x="87"/>
        <item x="88"/>
        <item x="89"/>
        <item x="86"/>
        <item x="91"/>
        <item x="40"/>
        <item x="63"/>
        <item x="47"/>
        <item x="44"/>
        <item x="55"/>
        <item x="3"/>
        <item x="41"/>
        <item x="51"/>
        <item x="61"/>
        <item x="79"/>
        <item x="38"/>
        <item x="15"/>
        <item x="49"/>
        <item x="13"/>
        <item x="69"/>
        <item x="81"/>
        <item x="35"/>
        <item x="62"/>
        <item x="12"/>
        <item x="16"/>
        <item x="56"/>
        <item x="70"/>
        <item t="default"/>
      </items>
    </pivotField>
    <pivotField axis="axisRow" compact="0" multipleItemSelectionAllowed="1" showAll="0">
      <items count="194">
        <item x="174"/>
        <item x="180"/>
        <item x="182"/>
        <item x="185"/>
        <item x="181"/>
        <item x="189"/>
        <item x="171"/>
        <item x="192"/>
        <item x="186"/>
        <item x="179"/>
        <item x="177"/>
        <item x="178"/>
        <item x="190"/>
        <item x="140"/>
        <item x="173"/>
        <item x="69"/>
        <item x="115"/>
        <item x="108"/>
        <item x="106"/>
        <item x="107"/>
        <item x="96"/>
        <item x="92"/>
        <item x="93"/>
        <item x="91"/>
        <item x="87"/>
        <item x="114"/>
        <item x="82"/>
        <item x="152"/>
        <item x="135"/>
        <item x="136"/>
        <item x="127"/>
        <item x="150"/>
        <item x="128"/>
        <item x="151"/>
        <item x="129"/>
        <item x="130"/>
        <item x="131"/>
        <item x="153"/>
        <item x="154"/>
        <item x="0"/>
        <item x="40"/>
        <item x="44"/>
        <item x="45"/>
        <item x="42"/>
        <item x="41"/>
        <item x="102"/>
        <item x="43"/>
        <item x="39"/>
        <item x="170"/>
        <item x="160"/>
        <item x="1"/>
        <item x="61"/>
        <item x="168"/>
        <item x="162"/>
        <item x="165"/>
        <item x="164"/>
        <item x="163"/>
        <item x="124"/>
        <item x="118"/>
        <item x="120"/>
        <item x="122"/>
        <item x="121"/>
        <item x="126"/>
        <item x="85"/>
        <item x="125"/>
        <item x="123"/>
        <item x="119"/>
        <item x="46"/>
        <item x="33"/>
        <item x="31"/>
        <item x="60"/>
        <item x="32"/>
        <item x="14"/>
        <item x="15"/>
        <item x="12"/>
        <item x="13"/>
        <item x="11"/>
        <item x="176"/>
        <item x="10"/>
        <item x="9"/>
        <item x="8"/>
        <item x="71"/>
        <item x="27"/>
        <item x="2"/>
        <item x="172"/>
        <item x="155"/>
        <item x="6"/>
        <item x="7"/>
        <item x="58"/>
        <item x="5"/>
        <item x="4"/>
        <item x="144"/>
        <item x="17"/>
        <item x="113"/>
        <item x="77"/>
        <item x="191"/>
        <item x="188"/>
        <item x="158"/>
        <item x="183"/>
        <item x="166"/>
        <item x="187"/>
        <item x="132"/>
        <item x="133"/>
        <item x="134"/>
        <item x="137"/>
        <item x="138"/>
        <item x="139"/>
        <item x="157"/>
        <item x="25"/>
        <item x="38"/>
        <item x="73"/>
        <item x="161"/>
        <item x="99"/>
        <item x="143"/>
        <item x="100"/>
        <item x="81"/>
        <item x="51"/>
        <item x="52"/>
        <item x="18"/>
        <item x="67"/>
        <item x="19"/>
        <item x="20"/>
        <item x="21"/>
        <item x="146"/>
        <item x="88"/>
        <item x="62"/>
        <item x="63"/>
        <item x="50"/>
        <item x="49"/>
        <item x="48"/>
        <item x="59"/>
        <item x="35"/>
        <item x="36"/>
        <item x="109"/>
        <item x="111"/>
        <item x="110"/>
        <item x="112"/>
        <item x="147"/>
        <item x="94"/>
        <item x="75"/>
        <item x="76"/>
        <item x="78"/>
        <item x="79"/>
        <item x="86"/>
        <item x="149"/>
        <item x="80"/>
        <item x="64"/>
        <item x="66"/>
        <item x="65"/>
        <item x="116"/>
        <item x="117"/>
        <item x="148"/>
        <item x="47"/>
        <item x="34"/>
        <item x="16"/>
        <item x="142"/>
        <item x="101"/>
        <item x="145"/>
        <item x="98"/>
        <item x="57"/>
        <item x="26"/>
        <item x="55"/>
        <item x="159"/>
        <item x="56"/>
        <item x="54"/>
        <item x="3"/>
        <item x="175"/>
        <item x="83"/>
        <item x="167"/>
        <item x="74"/>
        <item x="28"/>
        <item x="84"/>
        <item x="30"/>
        <item x="29"/>
        <item x="72"/>
        <item x="184"/>
        <item x="23"/>
        <item x="24"/>
        <item x="156"/>
        <item x="169"/>
        <item x="70"/>
        <item x="141"/>
        <item x="22"/>
        <item x="37"/>
        <item x="68"/>
        <item x="105"/>
        <item x="103"/>
        <item x="104"/>
        <item x="97"/>
        <item x="90"/>
        <item x="89"/>
        <item x="95"/>
        <item x="53"/>
        <item t="default"/>
      </items>
    </pivotField>
    <pivotField compact="0" showAll="0"/>
    <pivotField dataField="1" compact="0" showAll="0">
      <items count="182">
        <item x="5"/>
        <item x="15"/>
        <item x="81"/>
        <item x="4"/>
        <item x="6"/>
        <item x="113"/>
        <item x="17"/>
        <item x="80"/>
        <item x="22"/>
        <item x="2"/>
        <item x="32"/>
        <item x="30"/>
        <item x="115"/>
        <item x="26"/>
        <item x="135"/>
        <item x="43"/>
        <item x="49"/>
        <item x="130"/>
        <item x="172"/>
        <item x="126"/>
        <item x="16"/>
        <item x="145"/>
        <item x="25"/>
        <item x="155"/>
        <item x="173"/>
        <item x="156"/>
        <item x="29"/>
        <item x="144"/>
        <item x="111"/>
        <item x="86"/>
        <item x="39"/>
        <item x="28"/>
        <item x="18"/>
        <item x="79"/>
        <item x="54"/>
        <item x="51"/>
        <item x="38"/>
        <item x="66"/>
        <item x="180"/>
        <item x="163"/>
        <item x="140"/>
        <item x="171"/>
        <item x="77"/>
        <item x="178"/>
        <item x="125"/>
        <item x="161"/>
        <item x="127"/>
        <item x="169"/>
        <item x="138"/>
        <item x="153"/>
        <item x="129"/>
        <item x="42"/>
        <item x="74"/>
        <item x="83"/>
        <item x="52"/>
        <item x="72"/>
        <item x="45"/>
        <item x="10"/>
        <item x="70"/>
        <item x="62"/>
        <item x="37"/>
        <item x="68"/>
        <item x="64"/>
        <item x="101"/>
        <item x="24"/>
        <item x="88"/>
        <item x="58"/>
        <item x="75"/>
        <item x="36"/>
        <item x="55"/>
        <item x="60"/>
        <item x="124"/>
        <item x="7"/>
        <item x="141"/>
        <item x="132"/>
        <item x="164"/>
        <item x="154"/>
        <item x="76"/>
        <item x="131"/>
        <item x="143"/>
        <item x="47"/>
        <item x="84"/>
        <item x="114"/>
        <item x="152"/>
        <item x="40"/>
        <item x="20"/>
        <item x="150"/>
        <item x="104"/>
        <item x="3"/>
        <item x="48"/>
        <item x="56"/>
        <item x="23"/>
        <item x="166"/>
        <item x="41"/>
        <item x="142"/>
        <item x="133"/>
        <item x="67"/>
        <item x="174"/>
        <item x="165"/>
        <item x="61"/>
        <item x="87"/>
        <item x="82"/>
        <item x="27"/>
        <item x="71"/>
        <item x="11"/>
        <item x="31"/>
        <item x="13"/>
        <item x="128"/>
        <item x="158"/>
        <item x="93"/>
        <item x="134"/>
        <item x="177"/>
        <item x="175"/>
        <item x="19"/>
        <item x="0"/>
        <item x="69"/>
        <item x="73"/>
        <item x="59"/>
        <item x="65"/>
        <item x="137"/>
        <item x="168"/>
        <item x="53"/>
        <item x="157"/>
        <item x="179"/>
        <item x="162"/>
        <item x="46"/>
        <item x="85"/>
        <item x="122"/>
        <item x="160"/>
        <item x="63"/>
        <item x="57"/>
        <item x="50"/>
        <item x="139"/>
        <item x="176"/>
        <item x="170"/>
        <item x="159"/>
        <item x="21"/>
        <item x="78"/>
        <item x="44"/>
        <item x="136"/>
        <item x="167"/>
        <item x="33"/>
        <item x="149"/>
        <item x="147"/>
        <item x="146"/>
        <item x="34"/>
        <item x="151"/>
        <item x="148"/>
        <item x="90"/>
        <item x="94"/>
        <item x="105"/>
        <item x="116"/>
        <item x="99"/>
        <item x="89"/>
        <item x="109"/>
        <item x="103"/>
        <item x="91"/>
        <item x="95"/>
        <item x="14"/>
        <item x="8"/>
        <item x="117"/>
        <item x="92"/>
        <item x="35"/>
        <item x="107"/>
        <item x="118"/>
        <item x="110"/>
        <item x="119"/>
        <item x="9"/>
        <item x="123"/>
        <item x="120"/>
        <item x="121"/>
        <item x="98"/>
        <item x="100"/>
        <item x="102"/>
        <item x="106"/>
        <item x="96"/>
        <item x="112"/>
        <item x="12"/>
        <item x="97"/>
        <item x="108"/>
        <item x="1"/>
        <item t="default"/>
      </items>
    </pivotField>
    <pivotField compact="0" showAll="0"/>
  </pivotFields>
  <rowFields count="3">
    <field x="0"/>
    <field x="1"/>
    <field x="2"/>
  </rowFields>
  <rowItems count="109">
    <i>
      <x v="22"/>
    </i>
    <i r="1">
      <x/>
    </i>
    <i r="2">
      <x v="161"/>
    </i>
    <i r="2">
      <x v="164"/>
    </i>
    <i r="1">
      <x v="1"/>
    </i>
    <i r="2">
      <x v="159"/>
    </i>
    <i r="2">
      <x v="163"/>
    </i>
    <i r="1">
      <x v="3"/>
    </i>
    <i r="2">
      <x v="39"/>
    </i>
    <i r="1">
      <x v="5"/>
    </i>
    <i r="2">
      <x v="40"/>
    </i>
    <i r="1">
      <x v="6"/>
    </i>
    <i r="2">
      <x v="41"/>
    </i>
    <i r="1">
      <x v="7"/>
    </i>
    <i r="2">
      <x v="42"/>
    </i>
    <i r="1">
      <x v="8"/>
    </i>
    <i r="2">
      <x v="43"/>
    </i>
    <i r="1">
      <x v="9"/>
    </i>
    <i r="2">
      <x v="44"/>
    </i>
    <i r="1">
      <x v="10"/>
    </i>
    <i r="2">
      <x v="45"/>
    </i>
    <i r="1">
      <x v="11"/>
    </i>
    <i r="2">
      <x v="46"/>
    </i>
    <i r="1">
      <x v="12"/>
    </i>
    <i r="2">
      <x v="47"/>
    </i>
    <i r="1">
      <x v="14"/>
    </i>
    <i r="2">
      <x v="184"/>
    </i>
    <i r="1">
      <x v="15"/>
    </i>
    <i r="2">
      <x v="48"/>
    </i>
    <i r="1">
      <x v="16"/>
    </i>
    <i r="2">
      <x v="49"/>
    </i>
    <i r="2">
      <x v="50"/>
    </i>
    <i r="1">
      <x v="17"/>
    </i>
    <i r="2">
      <x v="187"/>
    </i>
    <i r="1">
      <x v="20"/>
    </i>
    <i r="2">
      <x v="51"/>
    </i>
    <i r="1">
      <x v="21"/>
    </i>
    <i r="2">
      <x v="52"/>
    </i>
    <i r="1">
      <x v="22"/>
    </i>
    <i r="2">
      <x v="53"/>
    </i>
    <i r="1">
      <x v="31"/>
    </i>
    <i r="2">
      <x v="81"/>
    </i>
    <i r="1">
      <x v="32"/>
    </i>
    <i r="2">
      <x v="15"/>
    </i>
    <i r="1">
      <x v="33"/>
    </i>
    <i r="2">
      <x v="15"/>
    </i>
    <i r="1">
      <x v="34"/>
    </i>
    <i r="2">
      <x v="82"/>
    </i>
    <i r="2">
      <x v="83"/>
    </i>
    <i r="1">
      <x v="38"/>
    </i>
    <i r="2">
      <x v="86"/>
    </i>
    <i r="1">
      <x v="39"/>
    </i>
    <i r="2">
      <x v="87"/>
    </i>
    <i r="1">
      <x v="40"/>
    </i>
    <i r="2">
      <x v="88"/>
    </i>
    <i r="1">
      <x v="41"/>
    </i>
    <i r="2">
      <x v="89"/>
    </i>
    <i r="1">
      <x v="43"/>
    </i>
    <i r="2">
      <x v="90"/>
    </i>
    <i r="1">
      <x v="44"/>
    </i>
    <i r="2">
      <x v="91"/>
    </i>
    <i r="1">
      <x v="60"/>
    </i>
    <i r="2">
      <x v="109"/>
    </i>
    <i r="1">
      <x v="61"/>
    </i>
    <i r="2">
      <x v="110"/>
    </i>
    <i r="1">
      <x v="62"/>
    </i>
    <i r="2">
      <x v="111"/>
    </i>
    <i r="1">
      <x v="63"/>
    </i>
    <i r="2">
      <x v="112"/>
    </i>
    <i r="2">
      <x v="113"/>
    </i>
    <i r="1">
      <x v="64"/>
    </i>
    <i r="2">
      <x v="114"/>
    </i>
    <i r="1">
      <x v="73"/>
    </i>
    <i r="2">
      <x v="26"/>
    </i>
    <i r="1">
      <x v="74"/>
    </i>
    <i r="2">
      <x v="155"/>
    </i>
    <i r="1">
      <x v="75"/>
    </i>
    <i r="2">
      <x v="156"/>
    </i>
    <i r="2">
      <x v="157"/>
    </i>
    <i r="1">
      <x v="76"/>
    </i>
    <i r="2">
      <x v="158"/>
    </i>
    <i r="1">
      <x v="78"/>
    </i>
    <i r="2">
      <x v="160"/>
    </i>
    <i r="2">
      <x v="162"/>
    </i>
    <i r="2">
      <x v="165"/>
    </i>
    <i r="1">
      <x v="79"/>
    </i>
    <i r="2">
      <x v="167"/>
    </i>
    <i r="1">
      <x v="80"/>
    </i>
    <i r="2">
      <x v="185"/>
    </i>
    <i r="1">
      <x v="82"/>
    </i>
    <i r="2">
      <x v="168"/>
    </i>
    <i r="1">
      <x v="83"/>
    </i>
    <i r="2">
      <x v="169"/>
    </i>
    <i r="1">
      <x v="84"/>
    </i>
    <i r="2">
      <x v="170"/>
    </i>
    <i r="2">
      <x v="171"/>
    </i>
    <i r="2">
      <x v="172"/>
    </i>
    <i r="2">
      <x v="173"/>
    </i>
    <i r="2">
      <x v="174"/>
    </i>
    <i r="2">
      <x v="175"/>
    </i>
    <i r="1">
      <x v="85"/>
    </i>
    <i r="2">
      <x v="186"/>
    </i>
    <i r="1">
      <x v="88"/>
    </i>
    <i r="2">
      <x v="179"/>
    </i>
    <i r="1">
      <x v="89"/>
    </i>
    <i r="2">
      <x v="180"/>
    </i>
    <i r="1">
      <x v="90"/>
    </i>
    <i r="2">
      <x v="181"/>
    </i>
    <i t="grand">
      <x/>
    </i>
  </rowItems>
  <colItems count="1">
    <i/>
  </colItems>
  <dataFields count="1">
    <dataField name="求和项:数量" fld="4" baseField="0" baseItem="0"/>
  </dataFields>
  <formats count="379">
    <format dxfId="103">
      <pivotArea collapsedLevelsAreSubtotals="1" fieldPosition="0">
        <references count="2">
          <reference field="1" count="1" selected="0">
            <x v="86"/>
          </reference>
          <reference field="0" count="1" selected="0">
            <x v="24"/>
          </reference>
        </references>
      </pivotArea>
    </format>
    <format dxfId="104">
      <pivotArea collapsedLevelsAreSubtotals="1" fieldPosition="0">
        <references count="3">
          <reference field="2" count="1" selected="0">
            <x v="176"/>
          </reference>
          <reference field="1" count="1" selected="0">
            <x v="86"/>
          </reference>
          <reference field="0" count="1" selected="0">
            <x v="24"/>
          </reference>
        </references>
      </pivotArea>
    </format>
    <format dxfId="105">
      <pivotArea collapsedLevelsAreSubtotals="1" fieldPosition="0">
        <references count="3">
          <reference field="2" count="1" selected="0">
            <x v="177"/>
          </reference>
          <reference field="1" count="1" selected="0">
            <x v="86"/>
          </reference>
          <reference field="0" count="1" selected="0">
            <x v="24"/>
          </reference>
        </references>
      </pivotArea>
    </format>
    <format dxfId="106">
      <pivotArea collapsedLevelsAreSubtotals="1" fieldPosition="0">
        <references count="2">
          <reference field="1" count="1" selected="0">
            <x v="91"/>
          </reference>
          <reference field="0" count="1" selected="0">
            <x v="24"/>
          </reference>
        </references>
      </pivotArea>
    </format>
    <format dxfId="107">
      <pivotArea collapsedLevelsAreSubtotals="1" fieldPosition="0">
        <references count="3">
          <reference field="2" count="1" selected="0">
            <x v="182"/>
          </reference>
          <reference field="1" count="1" selected="0">
            <x v="91"/>
          </reference>
          <reference field="0" count="1" selected="0">
            <x v="24"/>
          </reference>
        </references>
      </pivotArea>
    </format>
    <format dxfId="108">
      <pivotArea collapsedLevelsAreSubtotals="1" fieldPosition="0">
        <references count="2">
          <reference field="1" count="1" selected="0">
            <x v="13"/>
          </reference>
          <reference field="0" count="1" selected="0">
            <x v="24"/>
          </reference>
        </references>
      </pivotArea>
    </format>
    <format dxfId="109">
      <pivotArea collapsedLevelsAreSubtotals="1" fieldPosition="0">
        <references count="3">
          <reference field="2" count="1" selected="0">
            <x v="27"/>
          </reference>
          <reference field="1" count="1" selected="0">
            <x v="13"/>
          </reference>
          <reference field="0" count="1" selected="0">
            <x v="24"/>
          </reference>
        </references>
      </pivotArea>
    </format>
    <format dxfId="110">
      <pivotArea collapsedLevelsAreSubtotals="1" fieldPosition="0">
        <references count="3">
          <reference field="2" count="1" selected="0">
            <x v="28"/>
          </reference>
          <reference field="1" count="1" selected="0">
            <x v="13"/>
          </reference>
          <reference field="0" count="1" selected="0">
            <x v="24"/>
          </reference>
        </references>
      </pivotArea>
    </format>
    <format dxfId="111">
      <pivotArea collapsedLevelsAreSubtotals="1" fieldPosition="0">
        <references count="3">
          <reference field="2" count="1" selected="0">
            <x v="29"/>
          </reference>
          <reference field="1" count="1" selected="0">
            <x v="13"/>
          </reference>
          <reference field="0" count="1" selected="0">
            <x v="24"/>
          </reference>
        </references>
      </pivotArea>
    </format>
    <format dxfId="112">
      <pivotArea collapsedLevelsAreSubtotals="1" fieldPosition="0">
        <references count="2">
          <reference field="1" count="1" selected="0">
            <x v="19"/>
          </reference>
          <reference field="0" count="1" selected="0">
            <x v="24"/>
          </reference>
        </references>
      </pivotArea>
    </format>
    <format dxfId="113">
      <pivotArea collapsedLevelsAreSubtotals="1" fieldPosition="0">
        <references count="3">
          <reference field="2" count="1" selected="0">
            <x v="119"/>
          </reference>
          <reference field="1" count="1" selected="0">
            <x v="19"/>
          </reference>
          <reference field="0" count="1" selected="0">
            <x v="24"/>
          </reference>
        </references>
      </pivotArea>
    </format>
    <format dxfId="114">
      <pivotArea collapsedLevelsAreSubtotals="1" fieldPosition="0">
        <references count="2">
          <reference field="1" count="1" selected="0">
            <x v="57"/>
          </reference>
          <reference field="0" count="1" selected="0">
            <x v="24"/>
          </reference>
        </references>
      </pivotArea>
    </format>
    <format dxfId="115">
      <pivotArea collapsedLevelsAreSubtotals="1" fieldPosition="0">
        <references count="3">
          <reference field="2" count="1" selected="0">
            <x v="101"/>
          </reference>
          <reference field="1" count="1" selected="0">
            <x v="57"/>
          </reference>
          <reference field="0" count="1" selected="0">
            <x v="24"/>
          </reference>
        </references>
      </pivotArea>
    </format>
    <format dxfId="116">
      <pivotArea collapsedLevelsAreSubtotals="1" fieldPosition="0">
        <references count="3">
          <reference field="2" count="1" selected="0">
            <x v="102"/>
          </reference>
          <reference field="1" count="1" selected="0">
            <x v="57"/>
          </reference>
          <reference field="0" count="1" selected="0">
            <x v="24"/>
          </reference>
        </references>
      </pivotArea>
    </format>
    <format dxfId="117">
      <pivotArea collapsedLevelsAreSubtotals="1" fieldPosition="0">
        <references count="3">
          <reference field="2" count="1" selected="0">
            <x v="103"/>
          </reference>
          <reference field="1" count="1" selected="0">
            <x v="57"/>
          </reference>
          <reference field="0" count="1" selected="0">
            <x v="24"/>
          </reference>
        </references>
      </pivotArea>
    </format>
    <format dxfId="118">
      <pivotArea collapsedLevelsAreSubtotals="1" fieldPosition="0">
        <references count="2"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19">
      <pivotArea collapsedLevelsAreSubtotals="1" fieldPosition="0">
        <references count="3">
          <reference field="2" count="1" selected="0">
            <x v="115"/>
          </reference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20">
      <pivotArea collapsedLevelsAreSubtotals="1" fieldPosition="0">
        <references count="3">
          <reference field="2" count="1" selected="0">
            <x v="118"/>
          </reference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21">
      <pivotArea collapsedLevelsAreSubtotals="1" fieldPosition="0">
        <references count="3">
          <reference field="2" count="1" selected="0">
            <x v="119"/>
          </reference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22">
      <pivotArea collapsedLevelsAreSubtotals="1" fieldPosition="0">
        <references count="3">
          <reference field="2" count="1" selected="0">
            <x v="120"/>
          </reference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23">
      <pivotArea collapsedLevelsAreSubtotals="1" fieldPosition="0">
        <references count="3">
          <reference field="2" count="1" selected="0">
            <x v="121"/>
          </reference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24">
      <pivotArea collapsedLevelsAreSubtotals="1" fieldPosition="0">
        <references count="3">
          <reference field="2" count="1" selected="0">
            <x v="122"/>
          </reference>
          <reference field="1" count="1" selected="0">
            <x v="65"/>
          </reference>
          <reference field="0" count="1" selected="0">
            <x v="24"/>
          </reference>
        </references>
      </pivotArea>
    </format>
    <format dxfId="125">
      <pivotArea collapsedLevelsAreSubtotals="1" fieldPosition="0">
        <references count="2">
          <reference field="1" count="1" selected="0">
            <x v="66"/>
          </reference>
          <reference field="0" count="1" selected="0">
            <x v="24"/>
          </reference>
        </references>
      </pivotArea>
    </format>
    <format dxfId="126">
      <pivotArea collapsedLevelsAreSubtotals="1" fieldPosition="0">
        <references count="3">
          <reference field="2" count="1" selected="0">
            <x v="116"/>
          </reference>
          <reference field="1" count="1" selected="0">
            <x v="66"/>
          </reference>
          <reference field="0" count="1" selected="0">
            <x v="24"/>
          </reference>
        </references>
      </pivotArea>
    </format>
    <format dxfId="127">
      <pivotArea collapsedLevelsAreSubtotals="1" fieldPosition="0">
        <references count="2">
          <reference field="1" count="1" selected="0">
            <x v="67"/>
          </reference>
          <reference field="0" count="1" selected="0">
            <x v="24"/>
          </reference>
        </references>
      </pivotArea>
    </format>
    <format dxfId="128">
      <pivotArea collapsedLevelsAreSubtotals="1" fieldPosition="0">
        <references count="3">
          <reference field="2" count="1" selected="0">
            <x v="117"/>
          </reference>
          <reference field="1" count="1" selected="0">
            <x v="67"/>
          </reference>
          <reference field="0" count="1" selected="0">
            <x v="24"/>
          </reference>
        </references>
      </pivotArea>
    </format>
    <format dxfId="129">
      <pivotArea collapsedLevelsAreSubtotals="1" fieldPosition="0">
        <references count="2">
          <reference field="1" count="1" selected="0">
            <x v="92"/>
          </reference>
          <reference field="0" count="1" selected="0">
            <x v="24"/>
          </reference>
        </references>
      </pivotArea>
    </format>
    <format dxfId="130">
      <pivotArea collapsedLevelsAreSubtotals="1" fieldPosition="0">
        <references count="3">
          <reference field="2" count="1" selected="0">
            <x v="183"/>
          </reference>
          <reference field="1" count="1" selected="0">
            <x v="92"/>
          </reference>
          <reference field="0" count="1" selected="0">
            <x v="24"/>
          </reference>
        </references>
      </pivotArea>
    </format>
    <format dxfId="131">
      <pivotArea collapsedLevelsAreSubtotals="1" fieldPosition="0">
        <references count="2">
          <reference field="1" count="1" selected="0">
            <x v="93"/>
          </reference>
          <reference field="0" count="1" selected="0">
            <x v="24"/>
          </reference>
        </references>
      </pivotArea>
    </format>
    <format dxfId="132">
      <pivotArea collapsedLevelsAreSubtotals="1" fieldPosition="0">
        <references count="3">
          <reference field="2" count="1" selected="0">
            <x v="32"/>
          </reference>
          <reference field="1" count="1" selected="0">
            <x v="93"/>
          </reference>
          <reference field="0" count="1" selected="0">
            <x v="24"/>
          </reference>
        </references>
      </pivotArea>
    </format>
    <format dxfId="133">
      <pivotArea collapsedLevelsAreSubtotals="1" fieldPosition="0">
        <references count="3">
          <reference field="2" count="1" selected="0">
            <x v="33"/>
          </reference>
          <reference field="1" count="1" selected="0">
            <x v="93"/>
          </reference>
          <reference field="0" count="1" selected="0">
            <x v="24"/>
          </reference>
        </references>
      </pivotArea>
    </format>
    <format dxfId="134">
      <pivotArea collapsedLevelsAreSubtotals="1" fieldPosition="0">
        <references count="3">
          <reference field="2" count="1" selected="0">
            <x v="34"/>
          </reference>
          <reference field="1" count="1" selected="0">
            <x v="93"/>
          </reference>
          <reference field="0" count="1" selected="0">
            <x v="24"/>
          </reference>
        </references>
      </pivotArea>
    </format>
    <format dxfId="135">
      <pivotArea collapsedLevelsAreSubtotals="1" fieldPosition="0">
        <references count="3">
          <reference field="2" count="1" selected="0">
            <x v="35"/>
          </reference>
          <reference field="1" count="1" selected="0">
            <x v="93"/>
          </reference>
          <reference field="0" count="1" selected="0">
            <x v="24"/>
          </reference>
        </references>
      </pivotArea>
    </format>
    <format dxfId="136">
      <pivotArea collapsedLevelsAreSubtotals="1" fieldPosition="0">
        <references count="3">
          <reference field="2" count="1" selected="0">
            <x v="36"/>
          </reference>
          <reference field="1" count="1" selected="0">
            <x v="93"/>
          </reference>
          <reference field="0" count="1" selected="0">
            <x v="24"/>
          </reference>
        </references>
      </pivotArea>
    </format>
    <format dxfId="137">
      <pivotArea dataOnly="0" labelOnly="1" offset="B256:B256" fieldPosition="0">
        <references count="2">
          <reference field="1" count="1">
            <x v="24"/>
          </reference>
          <reference field="0" count="1" selected="0">
            <x v="24"/>
          </reference>
        </references>
      </pivotArea>
    </format>
    <format dxfId="138">
      <pivotArea dataOnly="0" labelOnly="1" fieldPosition="0">
        <references count="3">
          <reference field="2" count="1">
            <x v="107"/>
          </reference>
          <reference field="1" count="1" selected="0">
            <x v="24"/>
          </reference>
          <reference field="0" count="1" selected="0">
            <x v="24"/>
          </reference>
        </references>
      </pivotArea>
    </format>
    <format dxfId="139">
      <pivotArea dataOnly="0" labelOnly="1" offset="B256:B256" fieldPosition="0">
        <references count="2">
          <reference field="1" count="1">
            <x v="94"/>
          </reference>
          <reference field="0" count="1" selected="0">
            <x v="24"/>
          </reference>
        </references>
      </pivotArea>
    </format>
    <format dxfId="140">
      <pivotArea dataOnly="0" labelOnly="1" fieldPosition="0">
        <references count="3">
          <reference field="2" count="1">
            <x v="107"/>
          </reference>
          <reference field="1" count="1" selected="0">
            <x v="94"/>
          </reference>
          <reference field="0" count="1" selected="0">
            <x v="24"/>
          </reference>
        </references>
      </pivotArea>
    </format>
    <format dxfId="141">
      <pivotArea collapsedLevelsAreSubtotals="1" fieldPosition="0">
        <references count="2">
          <reference field="1" count="1" selected="0">
            <x v="24"/>
          </reference>
          <reference field="0" count="1" selected="0">
            <x v="24"/>
          </reference>
        </references>
      </pivotArea>
    </format>
    <format dxfId="142">
      <pivotArea collapsedLevelsAreSubtotals="1" fieldPosition="0">
        <references count="3">
          <reference field="2" count="1" selected="0">
            <x v="107"/>
          </reference>
          <reference field="1" count="1" selected="0">
            <x v="24"/>
          </reference>
          <reference field="0" count="1" selected="0">
            <x v="24"/>
          </reference>
        </references>
      </pivotArea>
    </format>
    <format dxfId="143">
      <pivotArea collapsedLevelsAreSubtotals="1" fieldPosition="0">
        <references count="2">
          <reference field="1" count="1" selected="0">
            <x v="94"/>
          </reference>
          <reference field="0" count="1" selected="0">
            <x v="24"/>
          </reference>
        </references>
      </pivotArea>
    </format>
    <format dxfId="144">
      <pivotArea collapsedLevelsAreSubtotals="1" fieldPosition="0">
        <references count="3">
          <reference field="2" count="1" selected="0">
            <x v="107"/>
          </reference>
          <reference field="1" count="1" selected="0">
            <x v="94"/>
          </reference>
          <reference field="0" count="1" selected="0">
            <x v="24"/>
          </reference>
        </references>
      </pivotArea>
    </format>
    <format dxfId="145">
      <pivotArea collapsedLevelsAreSubtotals="1" fieldPosition="0">
        <references count="2">
          <reference field="1" count="1" selected="0">
            <x v="23"/>
          </reference>
          <reference field="0" count="1" selected="0">
            <x v="24"/>
          </reference>
        </references>
      </pivotArea>
    </format>
    <format dxfId="146">
      <pivotArea collapsedLevelsAreSubtotals="1" fieldPosition="0">
        <references count="3">
          <reference field="2" count="1" selected="0">
            <x v="106"/>
          </reference>
          <reference field="1" count="1" selected="0">
            <x v="23"/>
          </reference>
          <reference field="0" count="1" selected="0">
            <x v="24"/>
          </reference>
        </references>
      </pivotArea>
    </format>
    <format dxfId="147">
      <pivotArea dataOnly="0" labelOnly="1" offset="B256:B256" fieldPosition="0">
        <references count="2">
          <reference field="1" count="1">
            <x v="4"/>
          </reference>
          <reference field="0" count="1" selected="0">
            <x v="24"/>
          </reference>
        </references>
      </pivotArea>
    </format>
    <format dxfId="148">
      <pivotArea dataOnly="0" labelOnly="1" fieldPosition="0">
        <references count="3">
          <reference field="2" count="1">
            <x v="14"/>
          </reference>
          <reference field="1" count="1" selected="0">
            <x v="4"/>
          </reference>
          <reference field="0" count="1" selected="0">
            <x v="24"/>
          </reference>
        </references>
      </pivotArea>
    </format>
    <format dxfId="149">
      <pivotArea collapsedLevelsAreSubtotals="1" fieldPosition="0">
        <references count="2">
          <reference field="1" count="1" selected="0">
            <x v="4"/>
          </reference>
          <reference field="0" count="1" selected="0">
            <x v="24"/>
          </reference>
        </references>
      </pivotArea>
    </format>
    <format dxfId="150">
      <pivotArea collapsedLevelsAreSubtotals="1" fieldPosition="0">
        <references count="3">
          <reference field="2" count="1" selected="0">
            <x v="14"/>
          </reference>
          <reference field="1" count="1" selected="0">
            <x v="4"/>
          </reference>
          <reference field="0" count="1" selected="0">
            <x v="24"/>
          </reference>
        </references>
      </pivotArea>
    </format>
    <format dxfId="151">
      <pivotArea dataOnly="0" labelOnly="1" fieldPosition="0">
        <references count="2">
          <reference field="1" count="1">
            <x v="36"/>
          </reference>
          <reference field="0" count="1" selected="0">
            <x v="24"/>
          </reference>
        </references>
      </pivotArea>
    </format>
    <format dxfId="152">
      <pivotArea dataOnly="0" labelOnly="1" fieldPosition="0">
        <references count="2">
          <reference field="1" count="1">
            <x v="58"/>
          </reference>
          <reference field="0" count="1" selected="0">
            <x v="24"/>
          </reference>
        </references>
      </pivotArea>
    </format>
    <format dxfId="153">
      <pivotArea dataOnly="0" labelOnly="1" fieldPosition="0">
        <references count="3">
          <reference field="2" count="1">
            <x v="84"/>
          </reference>
          <reference field="1" count="1" selected="0">
            <x v="36"/>
          </reference>
          <reference field="0" count="1" selected="0">
            <x v="24"/>
          </reference>
        </references>
      </pivotArea>
    </format>
    <format dxfId="154">
      <pivotArea dataOnly="0" labelOnly="1" fieldPosition="0">
        <references count="3">
          <reference field="2" count="1">
            <x v="104"/>
          </reference>
          <reference field="1" count="1" selected="0">
            <x v="36"/>
          </reference>
          <reference field="0" count="1" selected="0">
            <x v="24"/>
          </reference>
        </references>
      </pivotArea>
    </format>
    <format dxfId="155">
      <pivotArea dataOnly="0" labelOnly="1" fieldPosition="0">
        <references count="3">
          <reference field="2" count="1">
            <x v="105"/>
          </reference>
          <reference field="1" count="1" selected="0">
            <x v="58"/>
          </reference>
          <reference field="0" count="1" selected="0">
            <x v="24"/>
          </reference>
        </references>
      </pivotArea>
    </format>
    <format dxfId="156">
      <pivotArea dataOnly="0" labelOnly="1" fieldPosition="0">
        <references count="3">
          <reference field="2" count="1">
            <x v="192"/>
          </reference>
          <reference field="1" count="1" selected="0">
            <x v="58"/>
          </reference>
          <reference field="0" count="1" selected="0">
            <x v="24"/>
          </reference>
        </references>
      </pivotArea>
    </format>
    <format dxfId="157">
      <pivotArea collapsedLevelsAreSubtotals="1" fieldPosition="0">
        <references count="2">
          <reference field="1" count="1" selected="0">
            <x v="36"/>
          </reference>
          <reference field="0" count="1" selected="0">
            <x v="24"/>
          </reference>
        </references>
      </pivotArea>
    </format>
    <format dxfId="158">
      <pivotArea collapsedLevelsAreSubtotals="1" fieldPosition="0">
        <references count="3">
          <reference field="2" count="1" selected="0">
            <x v="84"/>
          </reference>
          <reference field="1" count="1" selected="0">
            <x v="36"/>
          </reference>
          <reference field="0" count="1" selected="0">
            <x v="24"/>
          </reference>
        </references>
      </pivotArea>
    </format>
    <format dxfId="159">
      <pivotArea collapsedLevelsAreSubtotals="1" fieldPosition="0">
        <references count="3">
          <reference field="2" count="1" selected="0">
            <x v="104"/>
          </reference>
          <reference field="1" count="1" selected="0">
            <x v="36"/>
          </reference>
          <reference field="0" count="1" selected="0">
            <x v="24"/>
          </reference>
        </references>
      </pivotArea>
    </format>
    <format dxfId="160">
      <pivotArea collapsedLevelsAreSubtotals="1" fieldPosition="0">
        <references count="2">
          <reference field="1" count="1" selected="0">
            <x v="58"/>
          </reference>
          <reference field="0" count="1" selected="0">
            <x v="24"/>
          </reference>
        </references>
      </pivotArea>
    </format>
    <format dxfId="161">
      <pivotArea collapsedLevelsAreSubtotals="1" fieldPosition="0">
        <references count="3">
          <reference field="2" count="1" selected="0">
            <x v="105"/>
          </reference>
          <reference field="1" count="1" selected="0">
            <x v="58"/>
          </reference>
          <reference field="0" count="1" selected="0">
            <x v="24"/>
          </reference>
        </references>
      </pivotArea>
    </format>
    <format dxfId="162">
      <pivotArea collapsedLevelsAreSubtotals="1" fieldPosition="0">
        <references count="3">
          <reference field="2" count="1" selected="0">
            <x v="192"/>
          </reference>
          <reference field="1" count="1" selected="0">
            <x v="58"/>
          </reference>
          <reference field="0" count="1" selected="0">
            <x v="24"/>
          </reference>
        </references>
      </pivotArea>
    </format>
    <format dxfId="163">
      <pivotArea dataOnly="0" labelOnly="1" fieldPosition="0">
        <references count="2">
          <reference field="1" count="1">
            <x v="51"/>
          </reference>
          <reference field="0" count="1" selected="0">
            <x v="24"/>
          </reference>
        </references>
      </pivotArea>
    </format>
    <format dxfId="164">
      <pivotArea dataOnly="0" labelOnly="1" fieldPosition="0">
        <references count="2">
          <reference field="1" count="1">
            <x v="52"/>
          </reference>
          <reference field="0" count="1" selected="0">
            <x v="24"/>
          </reference>
        </references>
      </pivotArea>
    </format>
    <format dxfId="165">
      <pivotArea dataOnly="0" labelOnly="1" fieldPosition="0">
        <references count="2">
          <reference field="1" count="1">
            <x v="53"/>
          </reference>
          <reference field="0" count="1" selected="0">
            <x v="24"/>
          </reference>
        </references>
      </pivotArea>
    </format>
    <format dxfId="166">
      <pivotArea dataOnly="0" labelOnly="1" fieldPosition="0">
        <references count="2">
          <reference field="1" count="1">
            <x v="54"/>
          </reference>
          <reference field="0" count="1" selected="0">
            <x v="24"/>
          </reference>
        </references>
      </pivotArea>
    </format>
    <format dxfId="167">
      <pivotArea dataOnly="0" labelOnly="1" fieldPosition="0">
        <references count="2">
          <reference field="1" count="1">
            <x v="55"/>
          </reference>
          <reference field="0" count="1" selected="0">
            <x v="24"/>
          </reference>
        </references>
      </pivotArea>
    </format>
    <format dxfId="168">
      <pivotArea dataOnly="0" labelOnly="1" fieldPosition="0">
        <references count="2">
          <reference field="1" count="1">
            <x v="56"/>
          </reference>
          <reference field="0" count="1" selected="0">
            <x v="24"/>
          </reference>
        </references>
      </pivotArea>
    </format>
    <format dxfId="169">
      <pivotArea dataOnly="0" labelOnly="1" fieldPosition="0">
        <references count="3">
          <reference field="2" count="1">
            <x v="95"/>
          </reference>
          <reference field="1" count="1" selected="0">
            <x v="51"/>
          </reference>
          <reference field="0" count="1" selected="0">
            <x v="24"/>
          </reference>
        </references>
      </pivotArea>
    </format>
    <format dxfId="170">
      <pivotArea dataOnly="0" labelOnly="1" fieldPosition="0">
        <references count="3">
          <reference field="2" count="1">
            <x v="96"/>
          </reference>
          <reference field="1" count="1" selected="0">
            <x v="52"/>
          </reference>
          <reference field="0" count="1" selected="0">
            <x v="24"/>
          </reference>
        </references>
      </pivotArea>
    </format>
    <format dxfId="171">
      <pivotArea dataOnly="0" labelOnly="1" fieldPosition="0">
        <references count="3">
          <reference field="2" count="1">
            <x v="97"/>
          </reference>
          <reference field="1" count="1" selected="0">
            <x v="53"/>
          </reference>
          <reference field="0" count="1" selected="0">
            <x v="24"/>
          </reference>
        </references>
      </pivotArea>
    </format>
    <format dxfId="172">
      <pivotArea dataOnly="0" labelOnly="1" fieldPosition="0">
        <references count="3">
          <reference field="2" count="1">
            <x v="98"/>
          </reference>
          <reference field="1" count="1" selected="0">
            <x v="54"/>
          </reference>
          <reference field="0" count="1" selected="0">
            <x v="24"/>
          </reference>
        </references>
      </pivotArea>
    </format>
    <format dxfId="173">
      <pivotArea dataOnly="0" labelOnly="1" fieldPosition="0">
        <references count="3">
          <reference field="2" count="1">
            <x v="99"/>
          </reference>
          <reference field="1" count="1" selected="0">
            <x v="55"/>
          </reference>
          <reference field="0" count="1" selected="0">
            <x v="24"/>
          </reference>
        </references>
      </pivotArea>
    </format>
    <format dxfId="174">
      <pivotArea dataOnly="0" labelOnly="1" fieldPosition="0">
        <references count="3">
          <reference field="2" count="1">
            <x v="100"/>
          </reference>
          <reference field="1" count="1" selected="0">
            <x v="56"/>
          </reference>
          <reference field="0" count="1" selected="0">
            <x v="24"/>
          </reference>
        </references>
      </pivotArea>
    </format>
    <format dxfId="175">
      <pivotArea collapsedLevelsAreSubtotals="1" fieldPosition="0">
        <references count="2">
          <reference field="1" count="1" selected="0">
            <x v="51"/>
          </reference>
          <reference field="0" count="1" selected="0">
            <x v="24"/>
          </reference>
        </references>
      </pivotArea>
    </format>
    <format dxfId="176">
      <pivotArea collapsedLevelsAreSubtotals="1" fieldPosition="0">
        <references count="3">
          <reference field="2" count="1" selected="0">
            <x v="95"/>
          </reference>
          <reference field="1" count="1" selected="0">
            <x v="51"/>
          </reference>
          <reference field="0" count="1" selected="0">
            <x v="24"/>
          </reference>
        </references>
      </pivotArea>
    </format>
    <format dxfId="177">
      <pivotArea collapsedLevelsAreSubtotals="1" fieldPosition="0">
        <references count="2">
          <reference field="1" count="1" selected="0">
            <x v="52"/>
          </reference>
          <reference field="0" count="1" selected="0">
            <x v="24"/>
          </reference>
        </references>
      </pivotArea>
    </format>
    <format dxfId="178">
      <pivotArea collapsedLevelsAreSubtotals="1" fieldPosition="0">
        <references count="3">
          <reference field="2" count="1" selected="0">
            <x v="96"/>
          </reference>
          <reference field="1" count="1" selected="0">
            <x v="52"/>
          </reference>
          <reference field="0" count="1" selected="0">
            <x v="24"/>
          </reference>
        </references>
      </pivotArea>
    </format>
    <format dxfId="179">
      <pivotArea collapsedLevelsAreSubtotals="1" fieldPosition="0">
        <references count="2">
          <reference field="1" count="1" selected="0">
            <x v="53"/>
          </reference>
          <reference field="0" count="1" selected="0">
            <x v="24"/>
          </reference>
        </references>
      </pivotArea>
    </format>
    <format dxfId="180">
      <pivotArea collapsedLevelsAreSubtotals="1" fieldPosition="0">
        <references count="3">
          <reference field="2" count="1" selected="0">
            <x v="97"/>
          </reference>
          <reference field="1" count="1" selected="0">
            <x v="53"/>
          </reference>
          <reference field="0" count="1" selected="0">
            <x v="24"/>
          </reference>
        </references>
      </pivotArea>
    </format>
    <format dxfId="181">
      <pivotArea collapsedLevelsAreSubtotals="1" fieldPosition="0">
        <references count="2">
          <reference field="1" count="1" selected="0">
            <x v="54"/>
          </reference>
          <reference field="0" count="1" selected="0">
            <x v="24"/>
          </reference>
        </references>
      </pivotArea>
    </format>
    <format dxfId="182">
      <pivotArea collapsedLevelsAreSubtotals="1" fieldPosition="0">
        <references count="3">
          <reference field="2" count="1" selected="0">
            <x v="98"/>
          </reference>
          <reference field="1" count="1" selected="0">
            <x v="54"/>
          </reference>
          <reference field="0" count="1" selected="0">
            <x v="24"/>
          </reference>
        </references>
      </pivotArea>
    </format>
    <format dxfId="183">
      <pivotArea collapsedLevelsAreSubtotals="1" fieldPosition="0">
        <references count="2">
          <reference field="1" count="1" selected="0">
            <x v="55"/>
          </reference>
          <reference field="0" count="1" selected="0">
            <x v="24"/>
          </reference>
        </references>
      </pivotArea>
    </format>
    <format dxfId="184">
      <pivotArea collapsedLevelsAreSubtotals="1" fieldPosition="0">
        <references count="3">
          <reference field="2" count="1" selected="0">
            <x v="99"/>
          </reference>
          <reference field="1" count="1" selected="0">
            <x v="55"/>
          </reference>
          <reference field="0" count="1" selected="0">
            <x v="24"/>
          </reference>
        </references>
      </pivotArea>
    </format>
    <format dxfId="185">
      <pivotArea collapsedLevelsAreSubtotals="1" fieldPosition="0">
        <references count="2">
          <reference field="1" count="1" selected="0">
            <x v="56"/>
          </reference>
          <reference field="0" count="1" selected="0">
            <x v="24"/>
          </reference>
        </references>
      </pivotArea>
    </format>
    <format dxfId="186">
      <pivotArea collapsedLevelsAreSubtotals="1" fieldPosition="0">
        <references count="3">
          <reference field="2" count="1" selected="0">
            <x v="100"/>
          </reference>
          <reference field="1" count="1" selected="0">
            <x v="56"/>
          </reference>
          <reference field="0" count="1" selected="0">
            <x v="24"/>
          </reference>
        </references>
      </pivotArea>
    </format>
    <format dxfId="187">
      <pivotArea collapsedLevelsAreSubtotals="1" fieldPosition="0">
        <references count="2">
          <reference field="1" count="1" selected="0">
            <x v="81"/>
          </reference>
          <reference field="0" count="1" selected="0">
            <x v="24"/>
          </reference>
        </references>
      </pivotArea>
    </format>
    <format dxfId="188">
      <pivotArea collapsedLevelsAreSubtotals="1" fieldPosition="0">
        <references count="3">
          <reference field="2" count="1" selected="0">
            <x v="13"/>
          </reference>
          <reference field="1" count="1" selected="0">
            <x v="81"/>
          </reference>
          <reference field="0" count="1" selected="0">
            <x v="24"/>
          </reference>
        </references>
      </pivotArea>
    </format>
    <format dxfId="189">
      <pivotArea collapsedLevelsAreSubtotals="1" fieldPosition="0">
        <references count="2">
          <reference field="1" count="1" selected="0">
            <x v="87"/>
          </reference>
          <reference field="0" count="1" selected="0">
            <x v="24"/>
          </reference>
        </references>
      </pivotArea>
    </format>
    <format dxfId="190">
      <pivotArea collapsedLevelsAreSubtotals="1" fieldPosition="0">
        <references count="3">
          <reference field="2" count="1" selected="0">
            <x v="178"/>
          </reference>
          <reference field="1" count="1" selected="0">
            <x v="87"/>
          </reference>
          <reference field="0" count="1" selected="0">
            <x v="24"/>
          </reference>
        </references>
      </pivotArea>
    </format>
    <format dxfId="191">
      <pivotArea collapsedLevelsAreSubtotals="1" fieldPosition="0">
        <references count="2">
          <reference field="1" count="1" selected="0">
            <x v="2"/>
          </reference>
          <reference field="0" count="1" selected="0">
            <x v="24"/>
          </reference>
        </references>
      </pivotArea>
    </format>
    <format dxfId="192">
      <pivotArea collapsedLevelsAreSubtotals="1" fieldPosition="0">
        <references count="3">
          <reference field="2" count="1" selected="0">
            <x v="38"/>
          </reference>
          <reference field="1" count="1" selected="0">
            <x v="2"/>
          </reference>
          <reference field="0" count="1" selected="0">
            <x v="24"/>
          </reference>
        </references>
      </pivotArea>
    </format>
    <format dxfId="193">
      <pivotArea collapsedLevelsAreSubtotals="1" fieldPosition="0">
        <references count="2">
          <reference field="1" count="1" selected="0">
            <x v="37"/>
          </reference>
          <reference field="0" count="1" selected="0">
            <x v="24"/>
          </reference>
        </references>
      </pivotArea>
    </format>
    <format dxfId="194">
      <pivotArea collapsedLevelsAreSubtotals="1" fieldPosition="0">
        <references count="3">
          <reference field="2" count="1" selected="0">
            <x v="85"/>
          </reference>
          <reference field="1" count="1" selected="0">
            <x v="37"/>
          </reference>
          <reference field="0" count="1" selected="0">
            <x v="24"/>
          </reference>
        </references>
      </pivotArea>
    </format>
    <format dxfId="195">
      <pivotArea collapsedLevelsAreSubtotals="1" fieldPosition="0">
        <references count="2">
          <reference field="1" count="1" selected="0">
            <x v="46"/>
          </reference>
          <reference field="0" count="1" selected="0">
            <x v="24"/>
          </reference>
        </references>
      </pivotArea>
    </format>
    <format dxfId="196">
      <pivotArea collapsedLevelsAreSubtotals="1" fieldPosition="0">
        <references count="3">
          <reference field="2" count="1" selected="0">
            <x v="37"/>
          </reference>
          <reference field="1" count="1" selected="0">
            <x v="46"/>
          </reference>
          <reference field="0" count="1" selected="0">
            <x v="24"/>
          </reference>
        </references>
      </pivotArea>
    </format>
    <format dxfId="197">
      <pivotArea collapsedLevelsAreSubtotals="1" fieldPosition="0">
        <references count="2">
          <reference field="1" count="1" selected="0">
            <x v="59"/>
          </reference>
          <reference field="0" count="1" selected="0">
            <x v="24"/>
          </reference>
        </references>
      </pivotArea>
    </format>
    <format dxfId="198">
      <pivotArea collapsedLevelsAreSubtotals="1" fieldPosition="0">
        <references count="3">
          <reference field="2" count="1" selected="0">
            <x v="108"/>
          </reference>
          <reference field="1" count="1" selected="0">
            <x v="59"/>
          </reference>
          <reference field="0" count="1" selected="0">
            <x v="24"/>
          </reference>
        </references>
      </pivotArea>
    </format>
    <format dxfId="199">
      <pivotArea dataOnly="0" labelOnly="1" offset="B256:B256" fieldPosition="0">
        <references count="2">
          <reference field="1" count="1">
            <x v="29"/>
          </reference>
          <reference field="0" count="1" selected="0">
            <x v="23"/>
          </reference>
        </references>
      </pivotArea>
    </format>
    <format dxfId="200">
      <pivotArea dataOnly="0" labelOnly="1" fieldPosition="0">
        <references count="3">
          <reference field="2" count="1">
            <x v="92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01">
      <pivotArea collapsedLevelsAreSubtotals="1" fieldPosition="0">
        <references count="2"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02">
      <pivotArea collapsedLevelsAreSubtotals="1" fieldPosition="0">
        <references count="3">
          <reference field="2" count="1" selected="0">
            <x v="92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03">
      <pivotArea collapsedLevelsAreSubtotals="1" fieldPosition="0">
        <references count="3">
          <reference field="2" count="1" selected="0">
            <x v="166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04">
      <pivotArea dataOnly="0" labelOnly="1" offset="B256:B256" fieldPosition="0">
        <references count="2">
          <reference field="1" count="1">
            <x v="18"/>
          </reference>
          <reference field="0" count="1" selected="0">
            <x v="23"/>
          </reference>
        </references>
      </pivotArea>
    </format>
    <format dxfId="205">
      <pivotArea dataOnly="0" labelOnly="1" fieldPosition="0">
        <references count="3">
          <reference field="2" count="1">
            <x v="0"/>
          </reference>
          <reference field="1" count="1" selected="0">
            <x v="18"/>
          </reference>
          <reference field="0" count="1" selected="0">
            <x v="23"/>
          </reference>
        </references>
      </pivotArea>
    </format>
    <format dxfId="206">
      <pivotArea collapsedLevelsAreSubtotals="1" fieldPosition="0">
        <references count="2">
          <reference field="1" count="1" selected="0">
            <x v="18"/>
          </reference>
          <reference field="0" count="1" selected="0">
            <x v="23"/>
          </reference>
        </references>
      </pivotArea>
    </format>
    <format dxfId="207">
      <pivotArea collapsedLevelsAreSubtotals="1" fieldPosition="0">
        <references count="3">
          <reference field="2" count="1" selected="0">
            <x v="0"/>
          </reference>
          <reference field="1" count="1" selected="0">
            <x v="18"/>
          </reference>
          <reference field="0" count="1" selected="0">
            <x v="23"/>
          </reference>
        </references>
      </pivotArea>
    </format>
    <format dxfId="208">
      <pivotArea dataOnly="0" labelOnly="1" offset="B256:B256" fieldPosition="0">
        <references count="2">
          <reference field="1" count="1">
            <x v="25"/>
          </reference>
          <reference field="0" count="1" selected="0">
            <x v="23"/>
          </reference>
        </references>
      </pivotArea>
    </format>
    <format dxfId="209">
      <pivotArea dataOnly="0" labelOnly="1" fieldPosition="0">
        <references count="3">
          <reference field="2" count="1">
            <x v="54"/>
          </reference>
          <reference field="1" count="1" selected="0">
            <x v="25"/>
          </reference>
          <reference field="0" count="1" selected="0">
            <x v="23"/>
          </reference>
        </references>
      </pivotArea>
    </format>
    <format dxfId="210">
      <pivotArea collapsedLevelsAreSubtotals="1" fieldPosition="0">
        <references count="2">
          <reference field="1" count="1" selected="0">
            <x v="25"/>
          </reference>
          <reference field="0" count="1" selected="0">
            <x v="23"/>
          </reference>
        </references>
      </pivotArea>
    </format>
    <format dxfId="211">
      <pivotArea collapsedLevelsAreSubtotals="1" fieldPosition="0">
        <references count="3">
          <reference field="2" count="1" selected="0">
            <x v="54"/>
          </reference>
          <reference field="1" count="1" selected="0">
            <x v="25"/>
          </reference>
          <reference field="0" count="1" selected="0">
            <x v="23"/>
          </reference>
        </references>
      </pivotArea>
    </format>
    <format dxfId="212">
      <pivotArea collapsedLevelsAreSubtotals="1" fieldPosition="0">
        <references count="3">
          <reference field="2" count="1" selected="0">
            <x v="8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3">
      <pivotArea collapsedLevelsAreSubtotals="1" fieldPosition="0">
        <references count="3">
          <reference field="2" count="1" selected="0">
            <x v="9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4">
      <pivotArea collapsedLevelsAreSubtotals="1" fieldPosition="0">
        <references count="3">
          <reference field="2" count="1" selected="0">
            <x v="10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5">
      <pivotArea collapsedLevelsAreSubtotals="1" fieldPosition="0">
        <references count="3">
          <reference field="2" count="1" selected="0">
            <x v="11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6">
      <pivotArea collapsedLevelsAreSubtotals="1" fieldPosition="0">
        <references count="3">
          <reference field="2" count="1" selected="0">
            <x v="12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7">
      <pivotArea collapsedLevelsAreSubtotals="1" fieldPosition="0">
        <references count="3">
          <reference field="2" count="1" selected="0">
            <x v="57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8">
      <pivotArea collapsedLevelsAreSubtotals="1" fieldPosition="0">
        <references count="3">
          <reference field="2" count="1" selected="0">
            <x v="58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19">
      <pivotArea collapsedLevelsAreSubtotals="1" fieldPosition="0">
        <references count="3">
          <reference field="2" count="1" selected="0">
            <x v="59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0">
      <pivotArea collapsedLevelsAreSubtotals="1" fieldPosition="0">
        <references count="3">
          <reference field="2" count="1" selected="0">
            <x v="60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1">
      <pivotArea collapsedLevelsAreSubtotals="1" fieldPosition="0">
        <references count="3">
          <reference field="2" count="1" selected="0">
            <x v="61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2">
      <pivotArea collapsedLevelsAreSubtotals="1" fieldPosition="0">
        <references count="3">
          <reference field="2" count="1" selected="0">
            <x v="62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3">
      <pivotArea collapsedLevelsAreSubtotals="1" fieldPosition="0">
        <references count="3">
          <reference field="2" count="1" selected="0">
            <x v="63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4">
      <pivotArea collapsedLevelsAreSubtotals="1" fieldPosition="0">
        <references count="3">
          <reference field="2" count="1" selected="0">
            <x v="64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5">
      <pivotArea collapsedLevelsAreSubtotals="1" fieldPosition="0">
        <references count="3">
          <reference field="2" count="1" selected="0">
            <x v="65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6">
      <pivotArea collapsedLevelsAreSubtotals="1" fieldPosition="0">
        <references count="3">
          <reference field="2" count="1" selected="0">
            <x v="66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7">
      <pivotArea collapsedLevelsAreSubtotals="1" fieldPosition="0">
        <references count="3">
          <reference field="2" count="1" selected="0">
            <x v="67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8">
      <pivotArea collapsedLevelsAreSubtotals="1" fieldPosition="0">
        <references count="3">
          <reference field="2" count="1" selected="0">
            <x v="68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29">
      <pivotArea collapsedLevelsAreSubtotals="1" fieldPosition="0">
        <references count="3">
          <reference field="2" count="1" selected="0">
            <x v="69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0">
      <pivotArea collapsedLevelsAreSubtotals="1" fieldPosition="0">
        <references count="3">
          <reference field="2" count="1" selected="0">
            <x v="70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1">
      <pivotArea collapsedLevelsAreSubtotals="1" fieldPosition="0">
        <references count="3">
          <reference field="2" count="1" selected="0">
            <x v="71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2">
      <pivotArea collapsedLevelsAreSubtotals="1" fieldPosition="0">
        <references count="3">
          <reference field="2" count="1" selected="0">
            <x v="72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3">
      <pivotArea collapsedLevelsAreSubtotals="1" fieldPosition="0">
        <references count="3">
          <reference field="2" count="1" selected="0">
            <x v="73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4">
      <pivotArea collapsedLevelsAreSubtotals="1" fieldPosition="0">
        <references count="3">
          <reference field="2" count="1" selected="0">
            <x v="74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5">
      <pivotArea collapsedLevelsAreSubtotals="1" fieldPosition="0">
        <references count="3">
          <reference field="2" count="1" selected="0">
            <x v="75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6">
      <pivotArea collapsedLevelsAreSubtotals="1" fieldPosition="0">
        <references count="3">
          <reference field="2" count="1" selected="0">
            <x v="76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7">
      <pivotArea collapsedLevelsAreSubtotals="1" fieldPosition="0">
        <references count="3">
          <reference field="2" count="1" selected="0">
            <x v="189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8">
      <pivotArea collapsedLevelsAreSubtotals="1" fieldPosition="0">
        <references count="3">
          <reference field="2" count="1" selected="0">
            <x v="190"/>
          </reference>
          <reference field="1" count="1" selected="0">
            <x v="29"/>
          </reference>
          <reference field="0" count="1" selected="0">
            <x v="23"/>
          </reference>
        </references>
      </pivotArea>
    </format>
    <format dxfId="239">
      <pivotArea collapsedLevelsAreSubtotals="1" fieldPosition="0">
        <references count="3">
          <reference field="2" count="1" selected="0">
            <x v="141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0">
      <pivotArea collapsedLevelsAreSubtotals="1" fieldPosition="0">
        <references count="3">
          <reference field="2" count="1" selected="0">
            <x v="142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1">
      <pivotArea collapsedLevelsAreSubtotals="1" fieldPosition="0">
        <references count="3">
          <reference field="2" count="1" selected="0">
            <x v="143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2">
      <pivotArea collapsedLevelsAreSubtotals="1" fieldPosition="0">
        <references count="3">
          <reference field="2" count="1" selected="0">
            <x v="144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3">
      <pivotArea collapsedLevelsAreSubtotals="1" fieldPosition="0">
        <references count="3">
          <reference field="2" count="1" selected="0">
            <x v="145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4">
      <pivotArea collapsedLevelsAreSubtotals="1" fieldPosition="0">
        <references count="3">
          <reference field="2" count="1" selected="0">
            <x v="146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5">
      <pivotArea collapsedLevelsAreSubtotals="1" fieldPosition="0">
        <references count="3">
          <reference field="2" count="1" selected="0">
            <x v="147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6">
      <pivotArea collapsedLevelsAreSubtotals="1" fieldPosition="0">
        <references count="3">
          <reference field="2" count="1" selected="0">
            <x v="148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7">
      <pivotArea collapsedLevelsAreSubtotals="1" fieldPosition="0">
        <references count="3">
          <reference field="2" count="1" selected="0">
            <x v="149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8">
      <pivotArea collapsedLevelsAreSubtotals="1" fieldPosition="0">
        <references count="3">
          <reference field="2" count="1" selected="0">
            <x v="150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49">
      <pivotArea collapsedLevelsAreSubtotals="1" fieldPosition="0">
        <references count="3">
          <reference field="2" count="1" selected="0">
            <x v="151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50">
      <pivotArea collapsedLevelsAreSubtotals="1" fieldPosition="0">
        <references count="3">
          <reference field="2" count="1" selected="0">
            <x v="152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51">
      <pivotArea collapsedLevelsAreSubtotals="1" fieldPosition="0">
        <references count="3">
          <reference field="2" count="1" selected="0">
            <x v="153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52">
      <pivotArea collapsedLevelsAreSubtotals="1" fieldPosition="0">
        <references count="3">
          <reference field="2" count="1" selected="0">
            <x v="154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53">
      <pivotArea collapsedLevelsAreSubtotals="1" fieldPosition="0">
        <references count="3">
          <reference field="2" count="1" selected="0">
            <x v="191"/>
          </reference>
          <reference field="1" count="1" selected="0">
            <x v="30"/>
          </reference>
          <reference field="0" count="1" selected="0">
            <x v="23"/>
          </reference>
        </references>
      </pivotArea>
    </format>
    <format dxfId="254">
      <pivotArea collapsedLevelsAreSubtotals="1" fieldPosition="0">
        <references count="2">
          <reference field="1" count="1" selected="0">
            <x v="77"/>
          </reference>
          <reference field="0" count="1" selected="0">
            <x v="23"/>
          </reference>
        </references>
      </pivotArea>
    </format>
    <format dxfId="255">
      <pivotArea collapsedLevelsAreSubtotals="1" fieldPosition="0">
        <references count="3">
          <reference field="2" count="1" selected="0">
            <x v="30"/>
          </reference>
          <reference field="1" count="1" selected="0">
            <x v="77"/>
          </reference>
          <reference field="0" count="1" selected="0">
            <x v="23"/>
          </reference>
        </references>
      </pivotArea>
    </format>
    <format dxfId="256">
      <pivotArea collapsedLevelsAreSubtotals="1" fieldPosition="0">
        <references count="2">
          <reference field="1" count="1" selected="0">
            <x v="45"/>
          </reference>
          <reference field="0" count="1" selected="0">
            <x v="23"/>
          </reference>
        </references>
      </pivotArea>
    </format>
    <format dxfId="257">
      <pivotArea collapsedLevelsAreSubtotals="1" fieldPosition="0">
        <references count="3">
          <reference field="2" count="1" selected="0">
            <x v="31"/>
          </reference>
          <reference field="1" count="1" selected="0">
            <x v="45"/>
          </reference>
          <reference field="0" count="1" selected="0">
            <x v="23"/>
          </reference>
        </references>
      </pivotArea>
    </format>
    <format dxfId="258">
      <pivotArea dataOnly="0" labelOnly="1" offset="B256:B256" fieldPosition="0">
        <references count="2">
          <reference field="1" count="1">
            <x v="40"/>
          </reference>
          <reference field="0" count="1" selected="0">
            <x v="22"/>
          </reference>
        </references>
      </pivotArea>
    </format>
    <format dxfId="259">
      <pivotArea dataOnly="0" labelOnly="1" fieldPosition="0">
        <references count="3">
          <reference field="2" count="1">
            <x v="88"/>
          </reference>
          <reference field="1" count="1" selected="0">
            <x v="40"/>
          </reference>
          <reference field="0" count="1" selected="0">
            <x v="22"/>
          </reference>
        </references>
      </pivotArea>
    </format>
    <format dxfId="260">
      <pivotArea collapsedLevelsAreSubtotals="1" fieldPosition="0">
        <references count="2">
          <reference field="1" count="1" selected="0">
            <x v="40"/>
          </reference>
          <reference field="0" count="1" selected="0">
            <x v="22"/>
          </reference>
        </references>
      </pivotArea>
    </format>
    <format dxfId="261">
      <pivotArea collapsedLevelsAreSubtotals="1" fieldPosition="0">
        <references count="3">
          <reference field="2" count="1" selected="0">
            <x v="88"/>
          </reference>
          <reference field="1" count="1" selected="0">
            <x v="40"/>
          </reference>
          <reference field="0" count="1" selected="0">
            <x v="22"/>
          </reference>
        </references>
      </pivotArea>
    </format>
    <format dxfId="262">
      <pivotArea dataOnly="0" labelOnly="1" offset="B256:B256" fieldPosition="0">
        <references count="2">
          <reference field="1" count="1">
            <x v="39"/>
          </reference>
          <reference field="0" count="1" selected="0">
            <x v="22"/>
          </reference>
        </references>
      </pivotArea>
    </format>
    <format dxfId="263">
      <pivotArea dataOnly="0" labelOnly="1" fieldPosition="0">
        <references count="3">
          <reference field="2" count="1">
            <x v="87"/>
          </reference>
          <reference field="1" count="1" selected="0">
            <x v="39"/>
          </reference>
          <reference field="0" count="1" selected="0">
            <x v="22"/>
          </reference>
        </references>
      </pivotArea>
    </format>
    <format dxfId="264">
      <pivotArea collapsedLevelsAreSubtotals="1" fieldPosition="0">
        <references count="2">
          <reference field="1" count="1" selected="0">
            <x v="39"/>
          </reference>
          <reference field="0" count="1" selected="0">
            <x v="22"/>
          </reference>
        </references>
      </pivotArea>
    </format>
    <format dxfId="265">
      <pivotArea collapsedLevelsAreSubtotals="1" fieldPosition="0">
        <references count="3">
          <reference field="2" count="1" selected="0">
            <x v="87"/>
          </reference>
          <reference field="1" count="1" selected="0">
            <x v="39"/>
          </reference>
          <reference field="0" count="1" selected="0">
            <x v="22"/>
          </reference>
        </references>
      </pivotArea>
    </format>
    <format dxfId="266">
      <pivotArea dataOnly="0" labelOnly="1" offset="B256:B256" fieldPosition="0">
        <references count="2">
          <reference field="1" count="1">
            <x v="38"/>
          </reference>
          <reference field="0" count="1" selected="0">
            <x v="22"/>
          </reference>
        </references>
      </pivotArea>
    </format>
    <format dxfId="267">
      <pivotArea dataOnly="0" labelOnly="1" fieldPosition="0">
        <references count="3">
          <reference field="2" count="1">
            <x v="86"/>
          </reference>
          <reference field="1" count="1" selected="0">
            <x v="38"/>
          </reference>
          <reference field="0" count="1" selected="0">
            <x v="22"/>
          </reference>
        </references>
      </pivotArea>
    </format>
    <format dxfId="268">
      <pivotArea collapsedLevelsAreSubtotals="1" fieldPosition="0">
        <references count="2">
          <reference field="1" count="1" selected="0">
            <x v="38"/>
          </reference>
          <reference field="0" count="1" selected="0">
            <x v="22"/>
          </reference>
        </references>
      </pivotArea>
    </format>
    <format dxfId="269">
      <pivotArea collapsedLevelsAreSubtotals="1" fieldPosition="0">
        <references count="3">
          <reference field="2" count="1" selected="0">
            <x v="86"/>
          </reference>
          <reference field="1" count="1" selected="0">
            <x v="38"/>
          </reference>
          <reference field="0" count="1" selected="0">
            <x v="22"/>
          </reference>
        </references>
      </pivotArea>
    </format>
    <format dxfId="270">
      <pivotArea dataOnly="0" labelOnly="1" offset="B256:B256" fieldPosition="0">
        <references count="2">
          <reference field="1" count="1">
            <x v="41"/>
          </reference>
          <reference field="0" count="1" selected="0">
            <x v="22"/>
          </reference>
        </references>
      </pivotArea>
    </format>
    <format dxfId="271">
      <pivotArea dataOnly="0" labelOnly="1" fieldPosition="0">
        <references count="3">
          <reference field="2" count="1">
            <x v="89"/>
          </reference>
          <reference field="1" count="1" selected="0">
            <x v="41"/>
          </reference>
          <reference field="0" count="1" selected="0">
            <x v="22"/>
          </reference>
        </references>
      </pivotArea>
    </format>
    <format dxfId="272">
      <pivotArea collapsedLevelsAreSubtotals="1" fieldPosition="0">
        <references count="2">
          <reference field="1" count="1" selected="0">
            <x v="41"/>
          </reference>
          <reference field="0" count="1" selected="0">
            <x v="22"/>
          </reference>
        </references>
      </pivotArea>
    </format>
    <format dxfId="273">
      <pivotArea collapsedLevelsAreSubtotals="1" fieldPosition="0">
        <references count="3">
          <reference field="2" count="1" selected="0">
            <x v="89"/>
          </reference>
          <reference field="1" count="1" selected="0">
            <x v="41"/>
          </reference>
          <reference field="0" count="1" selected="0">
            <x v="22"/>
          </reference>
        </references>
      </pivotArea>
    </format>
    <format dxfId="274">
      <pivotArea dataOnly="0" labelOnly="1" offset="B256:B256" fieldPosition="0">
        <references count="2">
          <reference field="1" count="1">
            <x v="0"/>
          </reference>
          <reference field="0" count="1" selected="0">
            <x v="22"/>
          </reference>
        </references>
      </pivotArea>
    </format>
    <format dxfId="275">
      <pivotArea dataOnly="0" labelOnly="1" fieldPosition="0">
        <references count="3">
          <reference field="2" count="1">
            <x v="161"/>
          </reference>
          <reference field="1" count="1" selected="0">
            <x v="0"/>
          </reference>
          <reference field="0" count="1" selected="0">
            <x v="22"/>
          </reference>
        </references>
      </pivotArea>
    </format>
    <format dxfId="276">
      <pivotArea dataOnly="0" labelOnly="1" fieldPosition="0">
        <references count="3">
          <reference field="2" count="1">
            <x v="164"/>
          </reference>
          <reference field="1" count="1" selected="0">
            <x v="0"/>
          </reference>
          <reference field="0" count="1" selected="0">
            <x v="22"/>
          </reference>
        </references>
      </pivotArea>
    </format>
    <format dxfId="277">
      <pivotArea dataOnly="0" labelOnly="1" offset="B256:B256" fieldPosition="0">
        <references count="2">
          <reference field="1" count="1">
            <x v="1"/>
          </reference>
          <reference field="0" count="1" selected="0">
            <x v="22"/>
          </reference>
        </references>
      </pivotArea>
    </format>
    <format dxfId="278">
      <pivotArea dataOnly="0" labelOnly="1" fieldPosition="0">
        <references count="3">
          <reference field="2" count="1">
            <x v="159"/>
          </reference>
          <reference field="1" count="1" selected="0">
            <x v="1"/>
          </reference>
          <reference field="0" count="1" selected="0">
            <x v="22"/>
          </reference>
        </references>
      </pivotArea>
    </format>
    <format dxfId="279">
      <pivotArea dataOnly="0" labelOnly="1" fieldPosition="0">
        <references count="3">
          <reference field="2" count="1">
            <x v="163"/>
          </reference>
          <reference field="1" count="1" selected="0">
            <x v="1"/>
          </reference>
          <reference field="0" count="1" selected="0">
            <x v="22"/>
          </reference>
        </references>
      </pivotArea>
    </format>
    <format dxfId="280">
      <pivotArea dataOnly="0" labelOnly="1" offset="B256:B256" fieldPosition="0">
        <references count="2">
          <reference field="1" count="1">
            <x v="78"/>
          </reference>
          <reference field="0" count="1" selected="0">
            <x v="22"/>
          </reference>
        </references>
      </pivotArea>
    </format>
    <format dxfId="281">
      <pivotArea dataOnly="0" labelOnly="1" fieldPosition="0">
        <references count="3">
          <reference field="2" count="1">
            <x v="160"/>
          </reference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82">
      <pivotArea dataOnly="0" labelOnly="1" fieldPosition="0">
        <references count="3">
          <reference field="2" count="1">
            <x v="162"/>
          </reference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83">
      <pivotArea dataOnly="0" labelOnly="1" fieldPosition="0">
        <references count="3">
          <reference field="2" count="1">
            <x v="165"/>
          </reference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84">
      <pivotArea collapsedLevelsAreSubtotals="1" fieldPosition="0">
        <references count="2">
          <reference field="1" count="1" selected="0">
            <x v="0"/>
          </reference>
          <reference field="0" count="1" selected="0">
            <x v="22"/>
          </reference>
        </references>
      </pivotArea>
    </format>
    <format dxfId="285">
      <pivotArea collapsedLevelsAreSubtotals="1" fieldPosition="0">
        <references count="3">
          <reference field="2" count="1" selected="0">
            <x v="161"/>
          </reference>
          <reference field="1" count="1" selected="0">
            <x v="0"/>
          </reference>
          <reference field="0" count="1" selected="0">
            <x v="22"/>
          </reference>
        </references>
      </pivotArea>
    </format>
    <format dxfId="286">
      <pivotArea collapsedLevelsAreSubtotals="1" fieldPosition="0">
        <references count="3">
          <reference field="2" count="1" selected="0">
            <x v="164"/>
          </reference>
          <reference field="1" count="1" selected="0">
            <x v="0"/>
          </reference>
          <reference field="0" count="1" selected="0">
            <x v="22"/>
          </reference>
        </references>
      </pivotArea>
    </format>
    <format dxfId="287">
      <pivotArea collapsedLevelsAreSubtotals="1" fieldPosition="0">
        <references count="2">
          <reference field="1" count="1" selected="0">
            <x v="1"/>
          </reference>
          <reference field="0" count="1" selected="0">
            <x v="22"/>
          </reference>
        </references>
      </pivotArea>
    </format>
    <format dxfId="288">
      <pivotArea collapsedLevelsAreSubtotals="1" fieldPosition="0">
        <references count="3">
          <reference field="2" count="1" selected="0">
            <x v="159"/>
          </reference>
          <reference field="1" count="1" selected="0">
            <x v="1"/>
          </reference>
          <reference field="0" count="1" selected="0">
            <x v="22"/>
          </reference>
        </references>
      </pivotArea>
    </format>
    <format dxfId="289">
      <pivotArea collapsedLevelsAreSubtotals="1" fieldPosition="0">
        <references count="3">
          <reference field="2" count="1" selected="0">
            <x v="163"/>
          </reference>
          <reference field="1" count="1" selected="0">
            <x v="1"/>
          </reference>
          <reference field="0" count="1" selected="0">
            <x v="22"/>
          </reference>
        </references>
      </pivotArea>
    </format>
    <format dxfId="290">
      <pivotArea collapsedLevelsAreSubtotals="1" fieldPosition="0">
        <references count="2"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91">
      <pivotArea collapsedLevelsAreSubtotals="1" fieldPosition="0">
        <references count="3">
          <reference field="2" count="1" selected="0">
            <x v="160"/>
          </reference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92">
      <pivotArea collapsedLevelsAreSubtotals="1" fieldPosition="0">
        <references count="3">
          <reference field="2" count="1" selected="0">
            <x v="162"/>
          </reference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93">
      <pivotArea collapsedLevelsAreSubtotals="1" fieldPosition="0">
        <references count="3">
          <reference field="2" count="1" selected="0">
            <x v="165"/>
          </reference>
          <reference field="1" count="1" selected="0">
            <x v="78"/>
          </reference>
          <reference field="0" count="1" selected="0">
            <x v="22"/>
          </reference>
        </references>
      </pivotArea>
    </format>
    <format dxfId="294">
      <pivotArea dataOnly="0" labelOnly="1" offset="B256:B256" fieldPosition="0">
        <references count="2">
          <reference field="1" count="1">
            <x v="7"/>
          </reference>
          <reference field="0" count="1" selected="0">
            <x v="22"/>
          </reference>
        </references>
      </pivotArea>
    </format>
    <format dxfId="295">
      <pivotArea dataOnly="0" labelOnly="1" fieldPosition="0">
        <references count="3">
          <reference field="2" count="1">
            <x v="42"/>
          </reference>
          <reference field="1" count="1" selected="0">
            <x v="7"/>
          </reference>
          <reference field="0" count="1" selected="0">
            <x v="22"/>
          </reference>
        </references>
      </pivotArea>
    </format>
    <format dxfId="296">
      <pivotArea dataOnly="0" labelOnly="1" offset="B256:B256" fieldPosition="0">
        <references count="2">
          <reference field="1" count="1">
            <x v="31"/>
          </reference>
          <reference field="0" count="1" selected="0">
            <x v="22"/>
          </reference>
        </references>
      </pivotArea>
    </format>
    <format dxfId="297">
      <pivotArea dataOnly="0" labelOnly="1" fieldPosition="0">
        <references count="3">
          <reference field="2" count="1">
            <x v="81"/>
          </reference>
          <reference field="1" count="1" selected="0">
            <x v="31"/>
          </reference>
          <reference field="0" count="1" selected="0">
            <x v="22"/>
          </reference>
        </references>
      </pivotArea>
    </format>
    <format dxfId="298">
      <pivotArea dataOnly="0" labelOnly="1" offset="B256:B256" fieldPosition="0">
        <references count="2">
          <reference field="1" count="1">
            <x v="44"/>
          </reference>
          <reference field="0" count="1" selected="0">
            <x v="22"/>
          </reference>
        </references>
      </pivotArea>
    </format>
    <format dxfId="299">
      <pivotArea dataOnly="0" labelOnly="1" fieldPosition="0">
        <references count="3">
          <reference field="2" count="1">
            <x v="91"/>
          </reference>
          <reference field="1" count="1" selected="0">
            <x v="44"/>
          </reference>
          <reference field="0" count="1" selected="0">
            <x v="22"/>
          </reference>
        </references>
      </pivotArea>
    </format>
    <format dxfId="300">
      <pivotArea dataOnly="0" labelOnly="1" offset="B256:B256" fieldPosition="0">
        <references count="2">
          <reference field="1" count="1">
            <x v="63"/>
          </reference>
          <reference field="0" count="1" selected="0">
            <x v="22"/>
          </reference>
        </references>
      </pivotArea>
    </format>
    <format dxfId="301">
      <pivotArea dataOnly="0" labelOnly="1" fieldPosition="0">
        <references count="3">
          <reference field="2" count="1">
            <x v="112"/>
          </reference>
          <reference field="1" count="1" selected="0">
            <x v="63"/>
          </reference>
          <reference field="0" count="1" selected="0">
            <x v="22"/>
          </reference>
        </references>
      </pivotArea>
    </format>
    <format dxfId="302">
      <pivotArea dataOnly="0" labelOnly="1" fieldPosition="0">
        <references count="3">
          <reference field="2" count="1">
            <x v="113"/>
          </reference>
          <reference field="1" count="1" selected="0">
            <x v="63"/>
          </reference>
          <reference field="0" count="1" selected="0">
            <x v="22"/>
          </reference>
        </references>
      </pivotArea>
    </format>
    <format dxfId="303">
      <pivotArea dataOnly="0" labelOnly="1" offset="B256:B256" fieldPosition="0">
        <references count="2">
          <reference field="1" count="1">
            <x v="79"/>
          </reference>
          <reference field="0" count="1" selected="0">
            <x v="22"/>
          </reference>
        </references>
      </pivotArea>
    </format>
    <format dxfId="304">
      <pivotArea dataOnly="0" labelOnly="1" fieldPosition="0">
        <references count="3">
          <reference field="2" count="1">
            <x v="167"/>
          </reference>
          <reference field="1" count="1" selected="0">
            <x v="79"/>
          </reference>
          <reference field="0" count="1" selected="0">
            <x v="22"/>
          </reference>
        </references>
      </pivotArea>
    </format>
    <format dxfId="305">
      <pivotArea dataOnly="0" labelOnly="1" offset="B256:B256" fieldPosition="0">
        <references count="2">
          <reference field="1" count="1">
            <x v="90"/>
          </reference>
          <reference field="0" count="1" selected="0">
            <x v="22"/>
          </reference>
        </references>
      </pivotArea>
    </format>
    <format dxfId="306">
      <pivotArea dataOnly="0" labelOnly="1" fieldPosition="0">
        <references count="3">
          <reference field="2" count="1">
            <x v="181"/>
          </reference>
          <reference field="1" count="1" selected="0">
            <x v="90"/>
          </reference>
          <reference field="0" count="1" selected="0">
            <x v="22"/>
          </reference>
        </references>
      </pivotArea>
    </format>
    <format dxfId="307">
      <pivotArea collapsedLevelsAreSubtotals="1" fieldPosition="0">
        <references count="2">
          <reference field="1" count="1" selected="0">
            <x v="7"/>
          </reference>
          <reference field="0" count="1" selected="0">
            <x v="22"/>
          </reference>
        </references>
      </pivotArea>
    </format>
    <format dxfId="308">
      <pivotArea collapsedLevelsAreSubtotals="1" fieldPosition="0">
        <references count="3">
          <reference field="2" count="1" selected="0">
            <x v="42"/>
          </reference>
          <reference field="1" count="1" selected="0">
            <x v="7"/>
          </reference>
          <reference field="0" count="1" selected="0">
            <x v="22"/>
          </reference>
        </references>
      </pivotArea>
    </format>
    <format dxfId="309">
      <pivotArea collapsedLevelsAreSubtotals="1" fieldPosition="0">
        <references count="2">
          <reference field="1" count="1" selected="0">
            <x v="31"/>
          </reference>
          <reference field="0" count="1" selected="0">
            <x v="22"/>
          </reference>
        </references>
      </pivotArea>
    </format>
    <format dxfId="310">
      <pivotArea collapsedLevelsAreSubtotals="1" fieldPosition="0">
        <references count="3">
          <reference field="2" count="1" selected="0">
            <x v="81"/>
          </reference>
          <reference field="1" count="1" selected="0">
            <x v="31"/>
          </reference>
          <reference field="0" count="1" selected="0">
            <x v="22"/>
          </reference>
        </references>
      </pivotArea>
    </format>
    <format dxfId="311">
      <pivotArea collapsedLevelsAreSubtotals="1" fieldPosition="0">
        <references count="2">
          <reference field="1" count="1" selected="0">
            <x v="44"/>
          </reference>
          <reference field="0" count="1" selected="0">
            <x v="22"/>
          </reference>
        </references>
      </pivotArea>
    </format>
    <format dxfId="312">
      <pivotArea collapsedLevelsAreSubtotals="1" fieldPosition="0">
        <references count="3">
          <reference field="2" count="1" selected="0">
            <x v="91"/>
          </reference>
          <reference field="1" count="1" selected="0">
            <x v="44"/>
          </reference>
          <reference field="0" count="1" selected="0">
            <x v="22"/>
          </reference>
        </references>
      </pivotArea>
    </format>
    <format dxfId="313">
      <pivotArea collapsedLevelsAreSubtotals="1" fieldPosition="0">
        <references count="2">
          <reference field="1" count="1" selected="0">
            <x v="63"/>
          </reference>
          <reference field="0" count="1" selected="0">
            <x v="22"/>
          </reference>
        </references>
      </pivotArea>
    </format>
    <format dxfId="314">
      <pivotArea collapsedLevelsAreSubtotals="1" fieldPosition="0">
        <references count="3">
          <reference field="2" count="1" selected="0">
            <x v="112"/>
          </reference>
          <reference field="1" count="1" selected="0">
            <x v="63"/>
          </reference>
          <reference field="0" count="1" selected="0">
            <x v="22"/>
          </reference>
        </references>
      </pivotArea>
    </format>
    <format dxfId="315">
      <pivotArea collapsedLevelsAreSubtotals="1" fieldPosition="0">
        <references count="3">
          <reference field="2" count="1" selected="0">
            <x v="113"/>
          </reference>
          <reference field="1" count="1" selected="0">
            <x v="63"/>
          </reference>
          <reference field="0" count="1" selected="0">
            <x v="22"/>
          </reference>
        </references>
      </pivotArea>
    </format>
    <format dxfId="316">
      <pivotArea collapsedLevelsAreSubtotals="1" fieldPosition="0">
        <references count="2">
          <reference field="1" count="1" selected="0">
            <x v="79"/>
          </reference>
          <reference field="0" count="1" selected="0">
            <x v="22"/>
          </reference>
        </references>
      </pivotArea>
    </format>
    <format dxfId="317">
      <pivotArea collapsedLevelsAreSubtotals="1" fieldPosition="0">
        <references count="3">
          <reference field="2" count="1" selected="0">
            <x v="167"/>
          </reference>
          <reference field="1" count="1" selected="0">
            <x v="79"/>
          </reference>
          <reference field="0" count="1" selected="0">
            <x v="22"/>
          </reference>
        </references>
      </pivotArea>
    </format>
    <format dxfId="318">
      <pivotArea collapsedLevelsAreSubtotals="1" fieldPosition="0">
        <references count="2">
          <reference field="1" count="1" selected="0">
            <x v="90"/>
          </reference>
          <reference field="0" count="1" selected="0">
            <x v="22"/>
          </reference>
        </references>
      </pivotArea>
    </format>
    <format dxfId="319">
      <pivotArea collapsedLevelsAreSubtotals="1" fieldPosition="0">
        <references count="3">
          <reference field="2" count="1" selected="0">
            <x v="181"/>
          </reference>
          <reference field="1" count="1" selected="0">
            <x v="90"/>
          </reference>
          <reference field="0" count="1" selected="0">
            <x v="22"/>
          </reference>
        </references>
      </pivotArea>
    </format>
    <format dxfId="320">
      <pivotArea dataOnly="0" labelOnly="1" offset="B256:B256" fieldPosition="0">
        <references count="2">
          <reference field="1" count="1">
            <x v="9"/>
          </reference>
          <reference field="0" count="1" selected="0">
            <x v="22"/>
          </reference>
        </references>
      </pivotArea>
    </format>
    <format dxfId="321">
      <pivotArea dataOnly="0" labelOnly="1" fieldPosition="0">
        <references count="3">
          <reference field="2" count="1">
            <x v="44"/>
          </reference>
          <reference field="1" count="1" selected="0">
            <x v="9"/>
          </reference>
          <reference field="0" count="1" selected="0">
            <x v="22"/>
          </reference>
        </references>
      </pivotArea>
    </format>
    <format dxfId="322">
      <pivotArea dataOnly="0" labelOnly="1" offset="B256:B256" fieldPosition="0">
        <references count="2">
          <reference field="1" count="1">
            <x v="10"/>
          </reference>
          <reference field="0" count="1" selected="0">
            <x v="22"/>
          </reference>
        </references>
      </pivotArea>
    </format>
    <format dxfId="323">
      <pivotArea dataOnly="0" labelOnly="1" fieldPosition="0">
        <references count="3">
          <reference field="2" count="1">
            <x v="45"/>
          </reference>
          <reference field="1" count="1" selected="0">
            <x v="10"/>
          </reference>
          <reference field="0" count="1" selected="0">
            <x v="22"/>
          </reference>
        </references>
      </pivotArea>
    </format>
    <format dxfId="324">
      <pivotArea dataOnly="0" labelOnly="1" offset="B256:B256" fieldPosition="0">
        <references count="2">
          <reference field="1" count="1">
            <x v="84"/>
          </reference>
          <reference field="0" count="1" selected="0">
            <x v="22"/>
          </reference>
        </references>
      </pivotArea>
    </format>
    <format dxfId="325">
      <pivotArea dataOnly="0" labelOnly="1" fieldPosition="0">
        <references count="3">
          <reference field="2" count="1">
            <x v="170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26">
      <pivotArea dataOnly="0" labelOnly="1" fieldPosition="0">
        <references count="3">
          <reference field="2" count="1">
            <x v="171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27">
      <pivotArea dataOnly="0" labelOnly="1" fieldPosition="0">
        <references count="3">
          <reference field="2" count="1">
            <x v="172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28">
      <pivotArea dataOnly="0" labelOnly="1" fieldPosition="0">
        <references count="3">
          <reference field="2" count="1">
            <x v="173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29">
      <pivotArea dataOnly="0" labelOnly="1" fieldPosition="0">
        <references count="3">
          <reference field="2" count="1">
            <x v="174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30">
      <pivotArea dataOnly="0" labelOnly="1" fieldPosition="0">
        <references count="3">
          <reference field="2" count="1">
            <x v="175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31">
      <pivotArea dataOnly="0" labelOnly="1" offset="B256:B256" fieldPosition="0">
        <references count="2">
          <reference field="1" count="1">
            <x v="85"/>
          </reference>
          <reference field="0" count="1" selected="0">
            <x v="22"/>
          </reference>
        </references>
      </pivotArea>
    </format>
    <format dxfId="332">
      <pivotArea dataOnly="0" labelOnly="1" fieldPosition="0">
        <references count="3">
          <reference field="2" count="1">
            <x v="186"/>
          </reference>
          <reference field="1" count="1" selected="0">
            <x v="85"/>
          </reference>
          <reference field="0" count="1" selected="0">
            <x v="22"/>
          </reference>
        </references>
      </pivotArea>
    </format>
    <format dxfId="333">
      <pivotArea collapsedLevelsAreSubtotals="1" fieldPosition="0">
        <references count="2">
          <reference field="1" count="1" selected="0">
            <x v="9"/>
          </reference>
          <reference field="0" count="1" selected="0">
            <x v="22"/>
          </reference>
        </references>
      </pivotArea>
    </format>
    <format dxfId="334">
      <pivotArea collapsedLevelsAreSubtotals="1" fieldPosition="0">
        <references count="3">
          <reference field="2" count="1" selected="0">
            <x v="44"/>
          </reference>
          <reference field="1" count="1" selected="0">
            <x v="9"/>
          </reference>
          <reference field="0" count="1" selected="0">
            <x v="22"/>
          </reference>
        </references>
      </pivotArea>
    </format>
    <format dxfId="335">
      <pivotArea collapsedLevelsAreSubtotals="1" fieldPosition="0">
        <references count="2">
          <reference field="1" count="1" selected="0">
            <x v="10"/>
          </reference>
          <reference field="0" count="1" selected="0">
            <x v="22"/>
          </reference>
        </references>
      </pivotArea>
    </format>
    <format dxfId="336">
      <pivotArea collapsedLevelsAreSubtotals="1" fieldPosition="0">
        <references count="3">
          <reference field="2" count="1" selected="0">
            <x v="45"/>
          </reference>
          <reference field="1" count="1" selected="0">
            <x v="10"/>
          </reference>
          <reference field="0" count="1" selected="0">
            <x v="22"/>
          </reference>
        </references>
      </pivotArea>
    </format>
    <format dxfId="337">
      <pivotArea collapsedLevelsAreSubtotals="1" fieldPosition="0">
        <references count="2"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38">
      <pivotArea collapsedLevelsAreSubtotals="1" fieldPosition="0">
        <references count="3">
          <reference field="2" count="1" selected="0">
            <x v="170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39">
      <pivotArea collapsedLevelsAreSubtotals="1" fieldPosition="0">
        <references count="3">
          <reference field="2" count="1" selected="0">
            <x v="171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40">
      <pivotArea collapsedLevelsAreSubtotals="1" fieldPosition="0">
        <references count="3">
          <reference field="2" count="1" selected="0">
            <x v="172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41">
      <pivotArea collapsedLevelsAreSubtotals="1" fieldPosition="0">
        <references count="3">
          <reference field="2" count="1" selected="0">
            <x v="173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42">
      <pivotArea collapsedLevelsAreSubtotals="1" fieldPosition="0">
        <references count="3">
          <reference field="2" count="1" selected="0">
            <x v="174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43">
      <pivotArea collapsedLevelsAreSubtotals="1" fieldPosition="0">
        <references count="3">
          <reference field="2" count="1" selected="0">
            <x v="175"/>
          </reference>
          <reference field="1" count="1" selected="0">
            <x v="84"/>
          </reference>
          <reference field="0" count="1" selected="0">
            <x v="22"/>
          </reference>
        </references>
      </pivotArea>
    </format>
    <format dxfId="344">
      <pivotArea collapsedLevelsAreSubtotals="1" fieldPosition="0">
        <references count="2">
          <reference field="1" count="1" selected="0">
            <x v="85"/>
          </reference>
          <reference field="0" count="1" selected="0">
            <x v="22"/>
          </reference>
        </references>
      </pivotArea>
    </format>
    <format dxfId="345">
      <pivotArea collapsedLevelsAreSubtotals="1" fieldPosition="0">
        <references count="3">
          <reference field="2" count="1" selected="0">
            <x v="186"/>
          </reference>
          <reference field="1" count="1" selected="0">
            <x v="85"/>
          </reference>
          <reference field="0" count="1" selected="0">
            <x v="22"/>
          </reference>
        </references>
      </pivotArea>
    </format>
    <format dxfId="346">
      <pivotArea dataOnly="0" labelOnly="1" fieldPosition="0">
        <references count="2">
          <reference field="1" count="1">
            <x v="16"/>
          </reference>
          <reference field="0" count="1" selected="0">
            <x v="22"/>
          </reference>
        </references>
      </pivotArea>
    </format>
    <format dxfId="347">
      <pivotArea dataOnly="0" labelOnly="1" fieldPosition="0">
        <references count="3">
          <reference field="2" count="1">
            <x v="49"/>
          </reference>
          <reference field="1" count="1" selected="0">
            <x v="16"/>
          </reference>
          <reference field="0" count="1" selected="0">
            <x v="22"/>
          </reference>
        </references>
      </pivotArea>
    </format>
    <format dxfId="348">
      <pivotArea dataOnly="0" labelOnly="1" fieldPosition="0">
        <references count="3">
          <reference field="2" count="1">
            <x v="50"/>
          </reference>
          <reference field="1" count="1" selected="0">
            <x v="16"/>
          </reference>
          <reference field="0" count="1" selected="0">
            <x v="22"/>
          </reference>
        </references>
      </pivotArea>
    </format>
    <format dxfId="349">
      <pivotArea collapsedLevelsAreSubtotals="1" fieldPosition="0">
        <references count="2">
          <reference field="1" count="1" selected="0">
            <x v="16"/>
          </reference>
          <reference field="0" count="1" selected="0">
            <x v="22"/>
          </reference>
        </references>
      </pivotArea>
    </format>
    <format dxfId="350">
      <pivotArea collapsedLevelsAreSubtotals="1" fieldPosition="0">
        <references count="3">
          <reference field="2" count="1" selected="0">
            <x v="49"/>
          </reference>
          <reference field="1" count="1" selected="0">
            <x v="16"/>
          </reference>
          <reference field="0" count="1" selected="0">
            <x v="22"/>
          </reference>
        </references>
      </pivotArea>
    </format>
    <format dxfId="351">
      <pivotArea collapsedLevelsAreSubtotals="1" fieldPosition="0">
        <references count="3">
          <reference field="2" count="1" selected="0">
            <x v="50"/>
          </reference>
          <reference field="1" count="1" selected="0">
            <x v="16"/>
          </reference>
          <reference field="0" count="1" selected="0">
            <x v="22"/>
          </reference>
        </references>
      </pivotArea>
    </format>
    <format dxfId="352">
      <pivotArea dataOnly="0" labelOnly="1" fieldPosition="0">
        <references count="2">
          <reference field="1" count="1">
            <x v="73"/>
          </reference>
          <reference field="0" count="1" selected="0">
            <x v="22"/>
          </reference>
        </references>
      </pivotArea>
    </format>
    <format dxfId="353">
      <pivotArea dataOnly="0" labelOnly="1" fieldPosition="0">
        <references count="3">
          <reference field="2" count="1">
            <x v="26"/>
          </reference>
          <reference field="1" count="1" selected="0">
            <x v="73"/>
          </reference>
          <reference field="0" count="1" selected="0">
            <x v="22"/>
          </reference>
        </references>
      </pivotArea>
    </format>
    <format dxfId="354">
      <pivotArea collapsedLevelsAreSubtotals="1" fieldPosition="0">
        <references count="2">
          <reference field="1" count="1" selected="0">
            <x v="73"/>
          </reference>
          <reference field="0" count="1" selected="0">
            <x v="22"/>
          </reference>
        </references>
      </pivotArea>
    </format>
    <format dxfId="355">
      <pivotArea collapsedLevelsAreSubtotals="1" fieldPosition="0">
        <references count="3">
          <reference field="2" count="1" selected="0">
            <x v="26"/>
          </reference>
          <reference field="1" count="1" selected="0">
            <x v="73"/>
          </reference>
          <reference field="0" count="1" selected="0">
            <x v="22"/>
          </reference>
        </references>
      </pivotArea>
    </format>
    <format dxfId="356">
      <pivotArea dataOnly="0" labelOnly="1" fieldPosition="0">
        <references count="2">
          <reference field="1" count="1">
            <x v="83"/>
          </reference>
          <reference field="0" count="1" selected="0">
            <x v="22"/>
          </reference>
        </references>
      </pivotArea>
    </format>
    <format dxfId="357">
      <pivotArea dataOnly="0" labelOnly="1" fieldPosition="0">
        <references count="3">
          <reference field="2" count="1">
            <x v="169"/>
          </reference>
          <reference field="1" count="1" selected="0">
            <x v="83"/>
          </reference>
          <reference field="0" count="1" selected="0">
            <x v="22"/>
          </reference>
        </references>
      </pivotArea>
    </format>
    <format dxfId="358">
      <pivotArea collapsedLevelsAreSubtotals="1" fieldPosition="0">
        <references count="2">
          <reference field="1" count="1" selected="0">
            <x v="83"/>
          </reference>
          <reference field="0" count="1" selected="0">
            <x v="22"/>
          </reference>
        </references>
      </pivotArea>
    </format>
    <format dxfId="359">
      <pivotArea collapsedLevelsAreSubtotals="1" fieldPosition="0">
        <references count="3">
          <reference field="2" count="1" selected="0">
            <x v="169"/>
          </reference>
          <reference field="1" count="1" selected="0">
            <x v="83"/>
          </reference>
          <reference field="0" count="1" selected="0">
            <x v="22"/>
          </reference>
        </references>
      </pivotArea>
    </format>
    <format dxfId="360">
      <pivotArea dataOnly="0" labelOnly="1" fieldPosition="0">
        <references count="2">
          <reference field="1" count="1">
            <x v="3"/>
          </reference>
          <reference field="0" count="1" selected="0">
            <x v="22"/>
          </reference>
        </references>
      </pivotArea>
    </format>
    <format dxfId="361">
      <pivotArea dataOnly="0" labelOnly="1" fieldPosition="0">
        <references count="2">
          <reference field="1" count="1">
            <x v="6"/>
          </reference>
          <reference field="0" count="1" selected="0">
            <x v="22"/>
          </reference>
        </references>
      </pivotArea>
    </format>
    <format dxfId="362">
      <pivotArea dataOnly="0" labelOnly="1" fieldPosition="0">
        <references count="2">
          <reference field="1" count="1">
            <x v="22"/>
          </reference>
          <reference field="0" count="1" selected="0">
            <x v="22"/>
          </reference>
        </references>
      </pivotArea>
    </format>
    <format dxfId="363">
      <pivotArea dataOnly="0" labelOnly="1" fieldPosition="0">
        <references count="3">
          <reference field="2" count="1">
            <x v="39"/>
          </reference>
          <reference field="1" count="1" selected="0">
            <x v="3"/>
          </reference>
          <reference field="0" count="1" selected="0">
            <x v="22"/>
          </reference>
        </references>
      </pivotArea>
    </format>
    <format dxfId="364">
      <pivotArea dataOnly="0" labelOnly="1" fieldPosition="0">
        <references count="3">
          <reference field="2" count="1">
            <x v="41"/>
          </reference>
          <reference field="1" count="1" selected="0">
            <x v="6"/>
          </reference>
          <reference field="0" count="1" selected="0">
            <x v="22"/>
          </reference>
        </references>
      </pivotArea>
    </format>
    <format dxfId="365">
      <pivotArea dataOnly="0" labelOnly="1" fieldPosition="0">
        <references count="3">
          <reference field="2" count="1">
            <x v="53"/>
          </reference>
          <reference field="1" count="1" selected="0">
            <x v="22"/>
          </reference>
          <reference field="0" count="1" selected="0">
            <x v="22"/>
          </reference>
        </references>
      </pivotArea>
    </format>
    <format dxfId="366">
      <pivotArea collapsedLevelsAreSubtotals="1" fieldPosition="0">
        <references count="2">
          <reference field="1" count="1" selected="0">
            <x v="3"/>
          </reference>
          <reference field="0" count="1" selected="0">
            <x v="22"/>
          </reference>
        </references>
      </pivotArea>
    </format>
    <format dxfId="367">
      <pivotArea collapsedLevelsAreSubtotals="1" fieldPosition="0">
        <references count="3">
          <reference field="2" count="1" selected="0">
            <x v="39"/>
          </reference>
          <reference field="1" count="1" selected="0">
            <x v="3"/>
          </reference>
          <reference field="0" count="1" selected="0">
            <x v="22"/>
          </reference>
        </references>
      </pivotArea>
    </format>
    <format dxfId="368">
      <pivotArea collapsedLevelsAreSubtotals="1" fieldPosition="0">
        <references count="2">
          <reference field="1" count="1" selected="0">
            <x v="6"/>
          </reference>
          <reference field="0" count="1" selected="0">
            <x v="22"/>
          </reference>
        </references>
      </pivotArea>
    </format>
    <format dxfId="369">
      <pivotArea collapsedLevelsAreSubtotals="1" fieldPosition="0">
        <references count="3">
          <reference field="2" count="1" selected="0">
            <x v="41"/>
          </reference>
          <reference field="1" count="1" selected="0">
            <x v="6"/>
          </reference>
          <reference field="0" count="1" selected="0">
            <x v="22"/>
          </reference>
        </references>
      </pivotArea>
    </format>
    <format dxfId="370">
      <pivotArea collapsedLevelsAreSubtotals="1" fieldPosition="0">
        <references count="2">
          <reference field="1" count="1" selected="0">
            <x v="22"/>
          </reference>
          <reference field="0" count="1" selected="0">
            <x v="22"/>
          </reference>
        </references>
      </pivotArea>
    </format>
    <format dxfId="371">
      <pivotArea collapsedLevelsAreSubtotals="1" fieldPosition="0">
        <references count="3">
          <reference field="2" count="1" selected="0">
            <x v="53"/>
          </reference>
          <reference field="1" count="1" selected="0">
            <x v="22"/>
          </reference>
          <reference field="0" count="1" selected="0">
            <x v="22"/>
          </reference>
        </references>
      </pivotArea>
    </format>
    <format dxfId="372">
      <pivotArea dataOnly="0" labelOnly="1" fieldPosition="0">
        <references count="2">
          <reference field="1" count="1">
            <x v="61"/>
          </reference>
          <reference field="0" count="1" selected="0">
            <x v="22"/>
          </reference>
        </references>
      </pivotArea>
    </format>
    <format dxfId="373">
      <pivotArea dataOnly="0" labelOnly="1" fieldPosition="0">
        <references count="3">
          <reference field="2" count="1">
            <x v="110"/>
          </reference>
          <reference field="1" count="1" selected="0">
            <x v="61"/>
          </reference>
          <reference field="0" count="1" selected="0">
            <x v="22"/>
          </reference>
        </references>
      </pivotArea>
    </format>
    <format dxfId="374">
      <pivotArea collapsedLevelsAreSubtotals="1" fieldPosition="0">
        <references count="2">
          <reference field="1" count="1" selected="0">
            <x v="61"/>
          </reference>
          <reference field="0" count="1" selected="0">
            <x v="22"/>
          </reference>
        </references>
      </pivotArea>
    </format>
    <format dxfId="375">
      <pivotArea collapsedLevelsAreSubtotals="1" fieldPosition="0">
        <references count="3">
          <reference field="2" count="1" selected="0">
            <x v="110"/>
          </reference>
          <reference field="1" count="1" selected="0">
            <x v="61"/>
          </reference>
          <reference field="0" count="1" selected="0">
            <x v="22"/>
          </reference>
        </references>
      </pivotArea>
    </format>
    <format dxfId="376">
      <pivotArea dataOnly="0" labelOnly="1" fieldPosition="0">
        <references count="2">
          <reference field="1" count="1">
            <x v="11"/>
          </reference>
          <reference field="0" count="1" selected="0">
            <x v="22"/>
          </reference>
        </references>
      </pivotArea>
    </format>
    <format dxfId="377">
      <pivotArea dataOnly="0" labelOnly="1" fieldPosition="0">
        <references count="2">
          <reference field="1" count="1">
            <x v="20"/>
          </reference>
          <reference field="0" count="1" selected="0">
            <x v="22"/>
          </reference>
        </references>
      </pivotArea>
    </format>
    <format dxfId="378">
      <pivotArea dataOnly="0" labelOnly="1" fieldPosition="0">
        <references count="3">
          <reference field="2" count="1">
            <x v="46"/>
          </reference>
          <reference field="1" count="1" selected="0">
            <x v="11"/>
          </reference>
          <reference field="0" count="1" selected="0">
            <x v="22"/>
          </reference>
        </references>
      </pivotArea>
    </format>
    <format dxfId="379">
      <pivotArea dataOnly="0" labelOnly="1" fieldPosition="0">
        <references count="3">
          <reference field="2" count="1">
            <x v="51"/>
          </reference>
          <reference field="1" count="1" selected="0">
            <x v="20"/>
          </reference>
          <reference field="0" count="1" selected="0">
            <x v="22"/>
          </reference>
        </references>
      </pivotArea>
    </format>
    <format dxfId="380">
      <pivotArea collapsedLevelsAreSubtotals="1" fieldPosition="0">
        <references count="2">
          <reference field="1" count="1" selected="0">
            <x v="11"/>
          </reference>
          <reference field="0" count="1" selected="0">
            <x v="22"/>
          </reference>
        </references>
      </pivotArea>
    </format>
    <format dxfId="381">
      <pivotArea collapsedLevelsAreSubtotals="1" fieldPosition="0">
        <references count="3">
          <reference field="2" count="1" selected="0">
            <x v="46"/>
          </reference>
          <reference field="1" count="1" selected="0">
            <x v="11"/>
          </reference>
          <reference field="0" count="1" selected="0">
            <x v="22"/>
          </reference>
        </references>
      </pivotArea>
    </format>
    <format dxfId="382">
      <pivotArea collapsedLevelsAreSubtotals="1" fieldPosition="0">
        <references count="2">
          <reference field="1" count="1" selected="0">
            <x v="20"/>
          </reference>
          <reference field="0" count="1" selected="0">
            <x v="22"/>
          </reference>
        </references>
      </pivotArea>
    </format>
    <format dxfId="383">
      <pivotArea collapsedLevelsAreSubtotals="1" fieldPosition="0">
        <references count="3">
          <reference field="2" count="1" selected="0">
            <x v="51"/>
          </reference>
          <reference field="1" count="1" selected="0">
            <x v="20"/>
          </reference>
          <reference field="0" count="1" selected="0">
            <x v="22"/>
          </reference>
        </references>
      </pivotArea>
    </format>
    <format dxfId="384">
      <pivotArea dataOnly="0" labelOnly="1" fieldPosition="0">
        <references count="2">
          <reference field="1" count="1">
            <x v="89"/>
          </reference>
          <reference field="0" count="1" selected="0">
            <x v="22"/>
          </reference>
        </references>
      </pivotArea>
    </format>
    <format dxfId="385">
      <pivotArea dataOnly="0" labelOnly="1" fieldPosition="0">
        <references count="3">
          <reference field="2" count="1">
            <x v="180"/>
          </reference>
          <reference field="1" count="1" selected="0">
            <x v="89"/>
          </reference>
          <reference field="0" count="1" selected="0">
            <x v="22"/>
          </reference>
        </references>
      </pivotArea>
    </format>
    <format dxfId="386">
      <pivotArea collapsedLevelsAreSubtotals="1" fieldPosition="0">
        <references count="2">
          <reference field="1" count="1" selected="0">
            <x v="89"/>
          </reference>
          <reference field="0" count="1" selected="0">
            <x v="22"/>
          </reference>
        </references>
      </pivotArea>
    </format>
    <format dxfId="387">
      <pivotArea collapsedLevelsAreSubtotals="1" fieldPosition="0">
        <references count="3">
          <reference field="2" count="1" selected="0">
            <x v="180"/>
          </reference>
          <reference field="1" count="1" selected="0">
            <x v="89"/>
          </reference>
          <reference field="0" count="1" selected="0">
            <x v="22"/>
          </reference>
        </references>
      </pivotArea>
    </format>
    <format dxfId="388">
      <pivotArea dataOnly="0" labelOnly="1" offset="B256:B256" fieldPosition="0">
        <references count="2">
          <reference field="1" count="1">
            <x v="5"/>
          </reference>
          <reference field="0" count="1" selected="0">
            <x v="22"/>
          </reference>
        </references>
      </pivotArea>
    </format>
    <format dxfId="389">
      <pivotArea dataOnly="0" labelOnly="1" fieldPosition="0">
        <references count="3">
          <reference field="2" count="1">
            <x v="40"/>
          </reference>
          <reference field="1" count="1" selected="0">
            <x v="5"/>
          </reference>
          <reference field="0" count="1" selected="0">
            <x v="22"/>
          </reference>
        </references>
      </pivotArea>
    </format>
    <format dxfId="390">
      <pivotArea collapsedLevelsAreSubtotals="1" fieldPosition="0">
        <references count="2">
          <reference field="1" count="1" selected="0">
            <x v="5"/>
          </reference>
          <reference field="0" count="1" selected="0">
            <x v="22"/>
          </reference>
        </references>
      </pivotArea>
    </format>
    <format dxfId="391">
      <pivotArea collapsedLevelsAreSubtotals="1" fieldPosition="0">
        <references count="3">
          <reference field="2" count="1" selected="0">
            <x v="40"/>
          </reference>
          <reference field="1" count="1" selected="0">
            <x v="5"/>
          </reference>
          <reference field="0" count="1" selected="0">
            <x v="22"/>
          </reference>
        </references>
      </pivotArea>
    </format>
    <format dxfId="392">
      <pivotArea dataOnly="0" labelOnly="1" offset="B256:B256" fieldPosition="0">
        <references count="2">
          <reference field="1" count="1">
            <x v="8"/>
          </reference>
          <reference field="0" count="1" selected="0">
            <x v="22"/>
          </reference>
        </references>
      </pivotArea>
    </format>
    <format dxfId="393">
      <pivotArea dataOnly="0" labelOnly="1" fieldPosition="0">
        <references count="3">
          <reference field="2" count="1">
            <x v="43"/>
          </reference>
          <reference field="1" count="1" selected="0">
            <x v="8"/>
          </reference>
          <reference field="0" count="1" selected="0">
            <x v="22"/>
          </reference>
        </references>
      </pivotArea>
    </format>
    <format dxfId="394">
      <pivotArea collapsedLevelsAreSubtotals="1" fieldPosition="0">
        <references count="2">
          <reference field="1" count="1" selected="0">
            <x v="8"/>
          </reference>
          <reference field="0" count="1" selected="0">
            <x v="22"/>
          </reference>
        </references>
      </pivotArea>
    </format>
    <format dxfId="395">
      <pivotArea collapsedLevelsAreSubtotals="1" fieldPosition="0">
        <references count="3">
          <reference field="2" count="1" selected="0">
            <x v="43"/>
          </reference>
          <reference field="1" count="1" selected="0">
            <x v="8"/>
          </reference>
          <reference field="0" count="1" selected="0">
            <x v="22"/>
          </reference>
        </references>
      </pivotArea>
    </format>
    <format dxfId="396">
      <pivotArea dataOnly="0" labelOnly="1" offset="B256:B256" fieldPosition="0">
        <references count="2">
          <reference field="1" count="1">
            <x v="12"/>
          </reference>
          <reference field="0" count="1" selected="0">
            <x v="22"/>
          </reference>
        </references>
      </pivotArea>
    </format>
    <format dxfId="397">
      <pivotArea dataOnly="0" labelOnly="1" fieldPosition="0">
        <references count="3">
          <reference field="2" count="1">
            <x v="47"/>
          </reference>
          <reference field="1" count="1" selected="0">
            <x v="12"/>
          </reference>
          <reference field="0" count="1" selected="0">
            <x v="22"/>
          </reference>
        </references>
      </pivotArea>
    </format>
    <format dxfId="398">
      <pivotArea collapsedLevelsAreSubtotals="1" fieldPosition="0">
        <references count="2">
          <reference field="1" count="1" selected="0">
            <x v="12"/>
          </reference>
          <reference field="0" count="1" selected="0">
            <x v="22"/>
          </reference>
        </references>
      </pivotArea>
    </format>
    <format dxfId="399">
      <pivotArea collapsedLevelsAreSubtotals="1" fieldPosition="0">
        <references count="3">
          <reference field="2" count="1" selected="0">
            <x v="47"/>
          </reference>
          <reference field="1" count="1" selected="0">
            <x v="12"/>
          </reference>
          <reference field="0" count="1" selected="0">
            <x v="22"/>
          </reference>
        </references>
      </pivotArea>
    </format>
    <format dxfId="400">
      <pivotArea dataOnly="0" labelOnly="1" offset="B256:B256" fieldPosition="0">
        <references count="2">
          <reference field="1" count="1">
            <x v="15"/>
          </reference>
          <reference field="0" count="1" selected="0">
            <x v="22"/>
          </reference>
        </references>
      </pivotArea>
    </format>
    <format dxfId="401">
      <pivotArea dataOnly="0" labelOnly="1" fieldPosition="0">
        <references count="3">
          <reference field="2" count="1">
            <x v="48"/>
          </reference>
          <reference field="1" count="1" selected="0">
            <x v="15"/>
          </reference>
          <reference field="0" count="1" selected="0">
            <x v="22"/>
          </reference>
        </references>
      </pivotArea>
    </format>
    <format dxfId="402">
      <pivotArea collapsedLevelsAreSubtotals="1" fieldPosition="0">
        <references count="2">
          <reference field="1" count="1" selected="0">
            <x v="15"/>
          </reference>
          <reference field="0" count="1" selected="0">
            <x v="22"/>
          </reference>
        </references>
      </pivotArea>
    </format>
    <format dxfId="403">
      <pivotArea collapsedLevelsAreSubtotals="1" fieldPosition="0">
        <references count="3">
          <reference field="2" count="1" selected="0">
            <x v="48"/>
          </reference>
          <reference field="1" count="1" selected="0">
            <x v="15"/>
          </reference>
          <reference field="0" count="1" selected="0">
            <x v="22"/>
          </reference>
        </references>
      </pivotArea>
    </format>
    <format dxfId="404">
      <pivotArea dataOnly="0" labelOnly="1" offset="B256:B256" fieldPosition="0">
        <references count="2">
          <reference field="1" count="1">
            <x v="17"/>
          </reference>
          <reference field="0" count="1" selected="0">
            <x v="22"/>
          </reference>
        </references>
      </pivotArea>
    </format>
    <format dxfId="405">
      <pivotArea dataOnly="0" labelOnly="1" fieldPosition="0">
        <references count="3">
          <reference field="2" count="1">
            <x v="187"/>
          </reference>
          <reference field="1" count="1" selected="0">
            <x v="17"/>
          </reference>
          <reference field="0" count="1" selected="0">
            <x v="22"/>
          </reference>
        </references>
      </pivotArea>
    </format>
    <format dxfId="406">
      <pivotArea collapsedLevelsAreSubtotals="1" fieldPosition="0">
        <references count="2">
          <reference field="1" count="1" selected="0">
            <x v="17"/>
          </reference>
          <reference field="0" count="1" selected="0">
            <x v="22"/>
          </reference>
        </references>
      </pivotArea>
    </format>
    <format dxfId="407">
      <pivotArea collapsedLevelsAreSubtotals="1" fieldPosition="0">
        <references count="3">
          <reference field="2" count="1" selected="0">
            <x v="187"/>
          </reference>
          <reference field="1" count="1" selected="0">
            <x v="17"/>
          </reference>
          <reference field="0" count="1" selected="0">
            <x v="22"/>
          </reference>
        </references>
      </pivotArea>
    </format>
    <format dxfId="408">
      <pivotArea dataOnly="0" labelOnly="1" offset="B256:B256" fieldPosition="0">
        <references count="2">
          <reference field="1" count="1">
            <x v="21"/>
          </reference>
          <reference field="0" count="1" selected="0">
            <x v="22"/>
          </reference>
        </references>
      </pivotArea>
    </format>
    <format dxfId="409">
      <pivotArea dataOnly="0" labelOnly="1" fieldPosition="0">
        <references count="3">
          <reference field="2" count="1">
            <x v="52"/>
          </reference>
          <reference field="1" count="1" selected="0">
            <x v="21"/>
          </reference>
          <reference field="0" count="1" selected="0">
            <x v="22"/>
          </reference>
        </references>
      </pivotArea>
    </format>
    <format dxfId="410">
      <pivotArea collapsedLevelsAreSubtotals="1" fieldPosition="0">
        <references count="2">
          <reference field="1" count="1" selected="0">
            <x v="21"/>
          </reference>
          <reference field="0" count="1" selected="0">
            <x v="22"/>
          </reference>
        </references>
      </pivotArea>
    </format>
    <format dxfId="411">
      <pivotArea collapsedLevelsAreSubtotals="1" fieldPosition="0">
        <references count="3">
          <reference field="2" count="1" selected="0">
            <x v="52"/>
          </reference>
          <reference field="1" count="1" selected="0">
            <x v="21"/>
          </reference>
          <reference field="0" count="1" selected="0">
            <x v="22"/>
          </reference>
        </references>
      </pivotArea>
    </format>
    <format dxfId="412">
      <pivotArea dataOnly="0" labelOnly="1" offset="B256:B256" fieldPosition="0">
        <references count="2">
          <reference field="1" count="1">
            <x v="32"/>
          </reference>
          <reference field="0" count="1" selected="0">
            <x v="22"/>
          </reference>
        </references>
      </pivotArea>
    </format>
    <format dxfId="413">
      <pivotArea dataOnly="0" labelOnly="1" fieldPosition="0">
        <references count="3">
          <reference field="2" count="1">
            <x v="15"/>
          </reference>
          <reference field="1" count="1" selected="0">
            <x v="32"/>
          </reference>
          <reference field="0" count="1" selected="0">
            <x v="22"/>
          </reference>
        </references>
      </pivotArea>
    </format>
    <format dxfId="414">
      <pivotArea dataOnly="0" labelOnly="1" offset="B256:B256" fieldPosition="0">
        <references count="2">
          <reference field="1" count="1">
            <x v="33"/>
          </reference>
          <reference field="0" count="1" selected="0">
            <x v="22"/>
          </reference>
        </references>
      </pivotArea>
    </format>
    <format dxfId="415">
      <pivotArea dataOnly="0" labelOnly="1" fieldPosition="0">
        <references count="3">
          <reference field="2" count="1">
            <x v="15"/>
          </reference>
          <reference field="1" count="1" selected="0">
            <x v="33"/>
          </reference>
          <reference field="0" count="1" selected="0">
            <x v="22"/>
          </reference>
        </references>
      </pivotArea>
    </format>
    <format dxfId="416">
      <pivotArea collapsedLevelsAreSubtotals="1" fieldPosition="0">
        <references count="2">
          <reference field="1" count="1" selected="0">
            <x v="32"/>
          </reference>
          <reference field="0" count="1" selected="0">
            <x v="22"/>
          </reference>
        </references>
      </pivotArea>
    </format>
    <format dxfId="417">
      <pivotArea collapsedLevelsAreSubtotals="1" fieldPosition="0">
        <references count="3">
          <reference field="2" count="1" selected="0">
            <x v="15"/>
          </reference>
          <reference field="1" count="1" selected="0">
            <x v="32"/>
          </reference>
          <reference field="0" count="1" selected="0">
            <x v="22"/>
          </reference>
        </references>
      </pivotArea>
    </format>
    <format dxfId="418">
      <pivotArea collapsedLevelsAreSubtotals="1" fieldPosition="0">
        <references count="2">
          <reference field="1" count="1" selected="0">
            <x v="33"/>
          </reference>
          <reference field="0" count="1" selected="0">
            <x v="22"/>
          </reference>
        </references>
      </pivotArea>
    </format>
    <format dxfId="419">
      <pivotArea collapsedLevelsAreSubtotals="1" fieldPosition="0">
        <references count="3">
          <reference field="2" count="1" selected="0">
            <x v="15"/>
          </reference>
          <reference field="1" count="1" selected="0">
            <x v="33"/>
          </reference>
          <reference field="0" count="1" selected="0">
            <x v="22"/>
          </reference>
        </references>
      </pivotArea>
    </format>
    <format dxfId="420">
      <pivotArea dataOnly="0" labelOnly="1" offset="B256:B256" fieldPosition="0">
        <references count="2">
          <reference field="1" count="1">
            <x v="34"/>
          </reference>
          <reference field="0" count="1" selected="0">
            <x v="22"/>
          </reference>
        </references>
      </pivotArea>
    </format>
    <format dxfId="421">
      <pivotArea dataOnly="0" labelOnly="1" fieldPosition="0">
        <references count="3">
          <reference field="2" count="1">
            <x v="82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22">
      <pivotArea dataOnly="0" labelOnly="1" fieldPosition="0">
        <references count="3">
          <reference field="2" count="1">
            <x v="83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23">
      <pivotArea collapsedLevelsAreSubtotals="1" fieldPosition="0">
        <references count="2"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24">
      <pivotArea collapsedLevelsAreSubtotals="1" fieldPosition="0">
        <references count="3">
          <reference field="2" count="1" selected="0">
            <x v="82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25">
      <pivotArea collapsedLevelsAreSubtotals="1" fieldPosition="0">
        <references count="3">
          <reference field="2" count="1" selected="0">
            <x v="83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26">
      <pivotArea dataOnly="0" labelOnly="1" offset="B256:B256" fieldPosition="0">
        <references count="2">
          <reference field="1" count="1">
            <x v="43"/>
          </reference>
          <reference field="0" count="1" selected="0">
            <x v="22"/>
          </reference>
        </references>
      </pivotArea>
    </format>
    <format dxfId="427">
      <pivotArea dataOnly="0" labelOnly="1" fieldPosition="0">
        <references count="3">
          <reference field="2" count="1">
            <x v="90"/>
          </reference>
          <reference field="1" count="1" selected="0">
            <x v="43"/>
          </reference>
          <reference field="0" count="1" selected="0">
            <x v="22"/>
          </reference>
        </references>
      </pivotArea>
    </format>
    <format dxfId="428">
      <pivotArea collapsedLevelsAreSubtotals="1" fieldPosition="0">
        <references count="2">
          <reference field="1" count="1" selected="0">
            <x v="43"/>
          </reference>
          <reference field="0" count="1" selected="0">
            <x v="22"/>
          </reference>
        </references>
      </pivotArea>
    </format>
    <format dxfId="429">
      <pivotArea collapsedLevelsAreSubtotals="1" fieldPosition="0">
        <references count="3">
          <reference field="2" count="1" selected="0">
            <x v="90"/>
          </reference>
          <reference field="1" count="1" selected="0">
            <x v="43"/>
          </reference>
          <reference field="0" count="1" selected="0">
            <x v="22"/>
          </reference>
        </references>
      </pivotArea>
    </format>
    <format dxfId="430">
      <pivotArea dataOnly="0" labelOnly="1" offset="B256:B256" fieldPosition="0">
        <references count="2">
          <reference field="1" count="1">
            <x v="60"/>
          </reference>
          <reference field="0" count="1" selected="0">
            <x v="22"/>
          </reference>
        </references>
      </pivotArea>
    </format>
    <format dxfId="431">
      <pivotArea dataOnly="0" labelOnly="1" fieldPosition="0">
        <references count="3">
          <reference field="2" count="1">
            <x v="109"/>
          </reference>
          <reference field="1" count="1" selected="0">
            <x v="60"/>
          </reference>
          <reference field="0" count="1" selected="0">
            <x v="22"/>
          </reference>
        </references>
      </pivotArea>
    </format>
    <format dxfId="432">
      <pivotArea collapsedLevelsAreSubtotals="1" fieldPosition="0">
        <references count="2">
          <reference field="1" count="1" selected="0">
            <x v="60"/>
          </reference>
          <reference field="0" count="1" selected="0">
            <x v="22"/>
          </reference>
        </references>
      </pivotArea>
    </format>
    <format dxfId="433">
      <pivotArea collapsedLevelsAreSubtotals="1" fieldPosition="0">
        <references count="3">
          <reference field="2" count="1" selected="0">
            <x v="109"/>
          </reference>
          <reference field="1" count="1" selected="0">
            <x v="60"/>
          </reference>
          <reference field="0" count="1" selected="0">
            <x v="22"/>
          </reference>
        </references>
      </pivotArea>
    </format>
    <format dxfId="434">
      <pivotArea dataOnly="0" labelOnly="1" fieldPosition="0">
        <references count="2">
          <reference field="1" count="1">
            <x v="62"/>
          </reference>
          <reference field="0" count="1" selected="0">
            <x v="22"/>
          </reference>
        </references>
      </pivotArea>
    </format>
    <format dxfId="435">
      <pivotArea dataOnly="0" labelOnly="1" fieldPosition="0">
        <references count="3">
          <reference field="2" count="1">
            <x v="111"/>
          </reference>
          <reference field="1" count="1" selected="0">
            <x v="62"/>
          </reference>
          <reference field="0" count="1" selected="0">
            <x v="22"/>
          </reference>
        </references>
      </pivotArea>
    </format>
    <format dxfId="436">
      <pivotArea collapsedLevelsAreSubtotals="1" fieldPosition="0">
        <references count="2">
          <reference field="1" count="1" selected="0">
            <x v="62"/>
          </reference>
          <reference field="0" count="1" selected="0">
            <x v="22"/>
          </reference>
        </references>
      </pivotArea>
    </format>
    <format dxfId="437">
      <pivotArea collapsedLevelsAreSubtotals="1" fieldPosition="0">
        <references count="3">
          <reference field="2" count="1" selected="0">
            <x v="111"/>
          </reference>
          <reference field="1" count="1" selected="0">
            <x v="62"/>
          </reference>
          <reference field="0" count="1" selected="0">
            <x v="22"/>
          </reference>
        </references>
      </pivotArea>
    </format>
    <format dxfId="438">
      <pivotArea dataOnly="0" labelOnly="1" offset="B256:B256" fieldPosition="0">
        <references count="2">
          <reference field="1" count="1">
            <x v="64"/>
          </reference>
          <reference field="0" count="1" selected="0">
            <x v="22"/>
          </reference>
        </references>
      </pivotArea>
    </format>
    <format dxfId="439">
      <pivotArea dataOnly="0" labelOnly="1" fieldPosition="0">
        <references count="3">
          <reference field="2" count="1">
            <x v="114"/>
          </reference>
          <reference field="1" count="1" selected="0">
            <x v="64"/>
          </reference>
          <reference field="0" count="1" selected="0">
            <x v="22"/>
          </reference>
        </references>
      </pivotArea>
    </format>
    <format dxfId="440">
      <pivotArea collapsedLevelsAreSubtotals="1" fieldPosition="0">
        <references count="2">
          <reference field="1" count="1" selected="0">
            <x v="64"/>
          </reference>
          <reference field="0" count="1" selected="0">
            <x v="22"/>
          </reference>
        </references>
      </pivotArea>
    </format>
    <format dxfId="441">
      <pivotArea collapsedLevelsAreSubtotals="1" fieldPosition="0">
        <references count="3">
          <reference field="2" count="1" selected="0">
            <x v="114"/>
          </reference>
          <reference field="1" count="1" selected="0">
            <x v="64"/>
          </reference>
          <reference field="0" count="1" selected="0">
            <x v="22"/>
          </reference>
        </references>
      </pivotArea>
    </format>
    <format dxfId="442">
      <pivotArea dataOnly="0" labelOnly="1" offset="B256:B256" fieldPosition="0">
        <references count="2">
          <reference field="1" count="1">
            <x v="74"/>
          </reference>
          <reference field="0" count="1" selected="0">
            <x v="22"/>
          </reference>
        </references>
      </pivotArea>
    </format>
    <format dxfId="443">
      <pivotArea dataOnly="0" labelOnly="1" fieldPosition="0">
        <references count="3">
          <reference field="2" count="1">
            <x v="155"/>
          </reference>
          <reference field="1" count="1" selected="0">
            <x v="74"/>
          </reference>
          <reference field="0" count="1" selected="0">
            <x v="22"/>
          </reference>
        </references>
      </pivotArea>
    </format>
    <format dxfId="444">
      <pivotArea collapsedLevelsAreSubtotals="1" fieldPosition="0">
        <references count="2">
          <reference field="1" count="1" selected="0">
            <x v="74"/>
          </reference>
          <reference field="0" count="1" selected="0">
            <x v="22"/>
          </reference>
        </references>
      </pivotArea>
    </format>
    <format dxfId="445">
      <pivotArea collapsedLevelsAreSubtotals="1" fieldPosition="0">
        <references count="3">
          <reference field="2" count="1" selected="0">
            <x v="155"/>
          </reference>
          <reference field="1" count="1" selected="0">
            <x v="74"/>
          </reference>
          <reference field="0" count="1" selected="0">
            <x v="22"/>
          </reference>
        </references>
      </pivotArea>
    </format>
    <format dxfId="446">
      <pivotArea dataOnly="0" labelOnly="1" offset="B256:B256" fieldPosition="0">
        <references count="2">
          <reference field="1" count="1">
            <x v="34"/>
          </reference>
          <reference field="0" count="1" selected="0">
            <x v="22"/>
          </reference>
        </references>
      </pivotArea>
    </format>
    <format dxfId="447">
      <pivotArea dataOnly="0" labelOnly="1" fieldPosition="0">
        <references count="3">
          <reference field="2" count="1">
            <x v="82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48">
      <pivotArea dataOnly="0" labelOnly="1" fieldPosition="0">
        <references count="3">
          <reference field="2" count="1">
            <x v="83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49">
      <pivotArea dataOnly="0" labelOnly="1" offset="B256:B256" fieldPosition="0">
        <references count="2">
          <reference field="1" count="1">
            <x v="64"/>
          </reference>
          <reference field="0" count="1" selected="0">
            <x v="22"/>
          </reference>
        </references>
      </pivotArea>
    </format>
    <format dxfId="450">
      <pivotArea dataOnly="0" labelOnly="1" fieldPosition="0">
        <references count="3">
          <reference field="2" count="1">
            <x v="114"/>
          </reference>
          <reference field="1" count="1" selected="0">
            <x v="64"/>
          </reference>
          <reference field="0" count="1" selected="0">
            <x v="22"/>
          </reference>
        </references>
      </pivotArea>
    </format>
    <format dxfId="451">
      <pivotArea dataOnly="0" labelOnly="1" offset="B256:B256" fieldPosition="0">
        <references count="2">
          <reference field="1" count="1">
            <x v="75"/>
          </reference>
          <reference field="0" count="1" selected="0">
            <x v="22"/>
          </reference>
        </references>
      </pivotArea>
    </format>
    <format dxfId="452">
      <pivotArea dataOnly="0" labelOnly="1" fieldPosition="0">
        <references count="3">
          <reference field="2" count="1">
            <x v="156"/>
          </reference>
          <reference field="1" count="1" selected="0">
            <x v="75"/>
          </reference>
          <reference field="0" count="1" selected="0">
            <x v="22"/>
          </reference>
        </references>
      </pivotArea>
    </format>
    <format dxfId="453">
      <pivotArea dataOnly="0" labelOnly="1" fieldPosition="0">
        <references count="3">
          <reference field="2" count="1">
            <x v="157"/>
          </reference>
          <reference field="1" count="1" selected="0">
            <x v="75"/>
          </reference>
          <reference field="0" count="1" selected="0">
            <x v="22"/>
          </reference>
        </references>
      </pivotArea>
    </format>
    <format dxfId="454">
      <pivotArea dataOnly="0" labelOnly="1" offset="B256:B256" fieldPosition="0">
        <references count="2">
          <reference field="1" count="1">
            <x v="76"/>
          </reference>
          <reference field="0" count="1" selected="0">
            <x v="22"/>
          </reference>
        </references>
      </pivotArea>
    </format>
    <format dxfId="455">
      <pivotArea dataOnly="0" labelOnly="1" fieldPosition="0">
        <references count="3">
          <reference field="2" count="1">
            <x v="158"/>
          </reference>
          <reference field="1" count="1" selected="0">
            <x v="76"/>
          </reference>
          <reference field="0" count="1" selected="0">
            <x v="22"/>
          </reference>
        </references>
      </pivotArea>
    </format>
    <format dxfId="456">
      <pivotArea collapsedLevelsAreSubtotals="1" fieldPosition="0">
        <references count="2"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57">
      <pivotArea collapsedLevelsAreSubtotals="1" fieldPosition="0">
        <references count="3">
          <reference field="2" count="1" selected="0">
            <x v="82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58">
      <pivotArea collapsedLevelsAreSubtotals="1" fieldPosition="0">
        <references count="3">
          <reference field="2" count="1" selected="0">
            <x v="83"/>
          </reference>
          <reference field="1" count="1" selected="0">
            <x v="34"/>
          </reference>
          <reference field="0" count="1" selected="0">
            <x v="22"/>
          </reference>
        </references>
      </pivotArea>
    </format>
    <format dxfId="459">
      <pivotArea collapsedLevelsAreSubtotals="1" fieldPosition="0">
        <references count="2">
          <reference field="1" count="1" selected="0">
            <x v="64"/>
          </reference>
          <reference field="0" count="1" selected="0">
            <x v="22"/>
          </reference>
        </references>
      </pivotArea>
    </format>
    <format dxfId="460">
      <pivotArea collapsedLevelsAreSubtotals="1" fieldPosition="0">
        <references count="3">
          <reference field="2" count="1" selected="0">
            <x v="114"/>
          </reference>
          <reference field="1" count="1" selected="0">
            <x v="64"/>
          </reference>
          <reference field="0" count="1" selected="0">
            <x v="22"/>
          </reference>
        </references>
      </pivotArea>
    </format>
    <format dxfId="461">
      <pivotArea collapsedLevelsAreSubtotals="1" fieldPosition="0">
        <references count="2">
          <reference field="1" count="1" selected="0">
            <x v="75"/>
          </reference>
          <reference field="0" count="1" selected="0">
            <x v="22"/>
          </reference>
        </references>
      </pivotArea>
    </format>
    <format dxfId="462">
      <pivotArea collapsedLevelsAreSubtotals="1" fieldPosition="0">
        <references count="3">
          <reference field="2" count="1" selected="0">
            <x v="156"/>
          </reference>
          <reference field="1" count="1" selected="0">
            <x v="75"/>
          </reference>
          <reference field="0" count="1" selected="0">
            <x v="22"/>
          </reference>
        </references>
      </pivotArea>
    </format>
    <format dxfId="463">
      <pivotArea collapsedLevelsAreSubtotals="1" fieldPosition="0">
        <references count="3">
          <reference field="2" count="1" selected="0">
            <x v="157"/>
          </reference>
          <reference field="1" count="1" selected="0">
            <x v="75"/>
          </reference>
          <reference field="0" count="1" selected="0">
            <x v="22"/>
          </reference>
        </references>
      </pivotArea>
    </format>
    <format dxfId="464">
      <pivotArea collapsedLevelsAreSubtotals="1" fieldPosition="0">
        <references count="2">
          <reference field="1" count="1" selected="0">
            <x v="76"/>
          </reference>
          <reference field="0" count="1" selected="0">
            <x v="22"/>
          </reference>
        </references>
      </pivotArea>
    </format>
    <format dxfId="465">
      <pivotArea collapsedLevelsAreSubtotals="1" fieldPosition="0">
        <references count="3">
          <reference field="2" count="1" selected="0">
            <x v="158"/>
          </reference>
          <reference field="1" count="1" selected="0">
            <x v="76"/>
          </reference>
          <reference field="0" count="1" selected="0">
            <x v="22"/>
          </reference>
        </references>
      </pivotArea>
    </format>
    <format dxfId="466">
      <pivotArea dataOnly="0" labelOnly="1" offset="B256:B256" fieldPosition="0">
        <references count="2">
          <reference field="1" count="1">
            <x v="88"/>
          </reference>
          <reference field="0" count="1" selected="0">
            <x v="22"/>
          </reference>
        </references>
      </pivotArea>
    </format>
    <format dxfId="467">
      <pivotArea dataOnly="0" labelOnly="1" fieldPosition="0">
        <references count="3">
          <reference field="2" count="1">
            <x v="179"/>
          </reference>
          <reference field="1" count="1" selected="0">
            <x v="88"/>
          </reference>
          <reference field="0" count="1" selected="0">
            <x v="22"/>
          </reference>
        </references>
      </pivotArea>
    </format>
    <format dxfId="468">
      <pivotArea collapsedLevelsAreSubtotals="1" fieldPosition="0">
        <references count="2">
          <reference field="1" count="1" selected="0">
            <x v="88"/>
          </reference>
          <reference field="0" count="1" selected="0">
            <x v="22"/>
          </reference>
        </references>
      </pivotArea>
    </format>
    <format dxfId="469">
      <pivotArea collapsedLevelsAreSubtotals="1" fieldPosition="0">
        <references count="3">
          <reference field="2" count="1" selected="0">
            <x v="179"/>
          </reference>
          <reference field="1" count="1" selected="0">
            <x v="88"/>
          </reference>
          <reference field="0" count="1" selected="0">
            <x v="22"/>
          </reference>
        </references>
      </pivotArea>
    </format>
    <format dxfId="470">
      <pivotArea dataOnly="0" labelOnly="1" offset="B256:B256" fieldPosition="0">
        <references count="2">
          <reference field="1" count="1">
            <x v="82"/>
          </reference>
          <reference field="0" count="1" selected="0">
            <x v="22"/>
          </reference>
        </references>
      </pivotArea>
    </format>
    <format dxfId="471">
      <pivotArea dataOnly="0" labelOnly="1" fieldPosition="0">
        <references count="3">
          <reference field="2" count="1">
            <x v="168"/>
          </reference>
          <reference field="1" count="1" selected="0">
            <x v="82"/>
          </reference>
          <reference field="0" count="1" selected="0">
            <x v="22"/>
          </reference>
        </references>
      </pivotArea>
    </format>
    <format dxfId="472">
      <pivotArea collapsedLevelsAreSubtotals="1" fieldPosition="0">
        <references count="2">
          <reference field="1" count="1" selected="0">
            <x v="82"/>
          </reference>
          <reference field="0" count="1" selected="0">
            <x v="22"/>
          </reference>
        </references>
      </pivotArea>
    </format>
    <format dxfId="473">
      <pivotArea collapsedLevelsAreSubtotals="1" fieldPosition="0">
        <references count="3">
          <reference field="2" count="1" selected="0">
            <x v="168"/>
          </reference>
          <reference field="1" count="1" selected="0">
            <x v="82"/>
          </reference>
          <reference field="0" count="1" selected="0">
            <x v="22"/>
          </reference>
        </references>
      </pivotArea>
    </format>
    <format dxfId="474">
      <pivotArea dataOnly="0" labelOnly="1" offset="B256:B256" fieldPosition="0">
        <references count="2">
          <reference field="1" count="1">
            <x v="80"/>
          </reference>
          <reference field="0" count="1" selected="0">
            <x v="22"/>
          </reference>
        </references>
      </pivotArea>
    </format>
    <format dxfId="475">
      <pivotArea dataOnly="0" labelOnly="1" fieldPosition="0">
        <references count="3">
          <reference field="2" count="1">
            <x v="185"/>
          </reference>
          <reference field="1" count="1" selected="0">
            <x v="80"/>
          </reference>
          <reference field="0" count="1" selected="0">
            <x v="22"/>
          </reference>
        </references>
      </pivotArea>
    </format>
    <format dxfId="476">
      <pivotArea collapsedLevelsAreSubtotals="1" fieldPosition="0">
        <references count="2">
          <reference field="1" count="1" selected="0">
            <x v="80"/>
          </reference>
          <reference field="0" count="1" selected="0">
            <x v="22"/>
          </reference>
        </references>
      </pivotArea>
    </format>
    <format dxfId="477">
      <pivotArea collapsedLevelsAreSubtotals="1" fieldPosition="0">
        <references count="3">
          <reference field="2" count="1" selected="0">
            <x v="185"/>
          </reference>
          <reference field="1" count="1" selected="0">
            <x v="80"/>
          </reference>
          <reference field="0" count="1" selected="0">
            <x v="22"/>
          </reference>
        </references>
      </pivotArea>
    </format>
    <format dxfId="478">
      <pivotArea dataOnly="0" labelOnly="1" offset="B256:B256" fieldPosition="0">
        <references count="2">
          <reference field="1" count="1">
            <x v="14"/>
          </reference>
          <reference field="0" count="1" selected="0">
            <x v="22"/>
          </reference>
        </references>
      </pivotArea>
    </format>
    <format dxfId="479">
      <pivotArea dataOnly="0" labelOnly="1" fieldPosition="0">
        <references count="3">
          <reference field="2" count="1">
            <x v="184"/>
          </reference>
          <reference field="1" count="1" selected="0">
            <x v="14"/>
          </reference>
          <reference field="0" count="1" selected="0">
            <x v="22"/>
          </reference>
        </references>
      </pivotArea>
    </format>
    <format dxfId="480">
      <pivotArea collapsedLevelsAreSubtotals="1" fieldPosition="0">
        <references count="2">
          <reference field="1" count="1" selected="0">
            <x v="14"/>
          </reference>
          <reference field="0" count="1" selected="0">
            <x v="22"/>
          </reference>
        </references>
      </pivotArea>
    </format>
    <format dxfId="481">
      <pivotArea collapsedLevelsAreSubtotals="1" fieldPosition="0">
        <references count="3">
          <reference field="2" count="1" selected="0">
            <x v="184"/>
          </reference>
          <reference field="1" count="1" selected="0">
            <x v="14"/>
          </reference>
          <reference field="0" count="1" selected="0">
            <x v="22"/>
          </reference>
        </references>
      </pivotArea>
    </format>
  </formats>
  <pivotTableStyleInfo name="PivotStyleLight16" showRowHeaders="1" showColHeader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7"/>
  <sheetViews>
    <sheetView showGridLines="0" workbookViewId="0">
      <pane ySplit="3" topLeftCell="A4" activePane="bottomLeft" state="frozen"/>
      <selection/>
      <selection pane="bottomLeft" activeCell="K74" sqref="K74"/>
    </sheetView>
  </sheetViews>
  <sheetFormatPr defaultColWidth="9" defaultRowHeight="32" customHeight="1"/>
  <cols>
    <col min="1" max="1" width="10.125" customWidth="1"/>
    <col min="2" max="2" width="29.125" style="56" customWidth="1"/>
    <col min="3" max="3" width="44.5" customWidth="1"/>
    <col min="4" max="4" width="11.75" customWidth="1"/>
    <col min="5" max="5" width="14" style="56" customWidth="1"/>
    <col min="6" max="6" width="12.625" customWidth="1"/>
  </cols>
  <sheetData>
    <row r="1" customHeight="1" spans="1:6">
      <c r="A1" s="38" t="s">
        <v>0</v>
      </c>
      <c r="B1" s="39"/>
      <c r="C1" s="39"/>
      <c r="D1" s="39"/>
      <c r="E1" s="39"/>
      <c r="F1" s="39"/>
    </row>
    <row r="2" customHeight="1" spans="1:6">
      <c r="A2" s="57" t="s">
        <v>1</v>
      </c>
      <c r="B2" s="58"/>
      <c r="C2" s="58"/>
      <c r="D2" s="58"/>
      <c r="E2" s="58"/>
      <c r="F2" s="58"/>
    </row>
    <row r="3" customHeight="1" spans="1:6">
      <c r="A3" s="42" t="s">
        <v>2</v>
      </c>
      <c r="B3" s="42" t="s">
        <v>3</v>
      </c>
      <c r="C3" s="42" t="s">
        <v>4</v>
      </c>
      <c r="D3" s="42" t="s">
        <v>5</v>
      </c>
      <c r="E3" s="42" t="s">
        <v>6</v>
      </c>
      <c r="F3" s="42" t="s">
        <v>7</v>
      </c>
    </row>
    <row r="4" s="54" customFormat="1" customHeight="1" spans="1:6">
      <c r="A4" s="43" t="s">
        <v>8</v>
      </c>
      <c r="B4" s="59" t="s">
        <v>1</v>
      </c>
      <c r="C4" s="60"/>
      <c r="D4" s="60"/>
      <c r="E4" s="60"/>
      <c r="F4" s="61"/>
    </row>
    <row r="5" s="35" customFormat="1" customHeight="1" spans="1:6">
      <c r="A5" s="42">
        <v>1</v>
      </c>
      <c r="B5" s="47" t="s">
        <v>9</v>
      </c>
      <c r="C5" s="62" t="s">
        <v>10</v>
      </c>
      <c r="D5" s="47" t="s">
        <v>11</v>
      </c>
      <c r="E5" s="62">
        <v>4</v>
      </c>
      <c r="F5" s="42"/>
    </row>
    <row r="6" s="35" customFormat="1" customHeight="1" spans="1:6">
      <c r="A6" s="42">
        <v>2</v>
      </c>
      <c r="B6" s="47" t="s">
        <v>9</v>
      </c>
      <c r="C6" s="62" t="s">
        <v>12</v>
      </c>
      <c r="D6" s="47" t="s">
        <v>11</v>
      </c>
      <c r="E6" s="62">
        <v>13</v>
      </c>
      <c r="F6" s="42"/>
    </row>
    <row r="7" s="35" customFormat="1" customHeight="1" spans="1:6">
      <c r="A7" s="42">
        <v>3</v>
      </c>
      <c r="B7" s="47" t="s">
        <v>9</v>
      </c>
      <c r="C7" s="62" t="s">
        <v>13</v>
      </c>
      <c r="D7" s="47" t="s">
        <v>11</v>
      </c>
      <c r="E7" s="62">
        <v>3</v>
      </c>
      <c r="F7" s="42"/>
    </row>
    <row r="8" s="35" customFormat="1" customHeight="1" spans="1:6">
      <c r="A8" s="42">
        <v>4</v>
      </c>
      <c r="B8" s="47" t="s">
        <v>9</v>
      </c>
      <c r="C8" s="62" t="s">
        <v>14</v>
      </c>
      <c r="D8" s="47" t="s">
        <v>11</v>
      </c>
      <c r="E8" s="62">
        <v>24</v>
      </c>
      <c r="F8" s="42"/>
    </row>
    <row r="9" s="35" customFormat="1" customHeight="1" spans="1:6">
      <c r="A9" s="42">
        <v>5</v>
      </c>
      <c r="B9" s="47" t="s">
        <v>9</v>
      </c>
      <c r="C9" s="62" t="s">
        <v>15</v>
      </c>
      <c r="D9" s="47" t="s">
        <v>11</v>
      </c>
      <c r="E9" s="62">
        <v>2</v>
      </c>
      <c r="F9" s="42"/>
    </row>
    <row r="10" s="35" customFormat="1" customHeight="1" spans="1:6">
      <c r="A10" s="42">
        <v>6</v>
      </c>
      <c r="B10" s="47" t="s">
        <v>16</v>
      </c>
      <c r="C10" s="62" t="s">
        <v>17</v>
      </c>
      <c r="D10" s="47" t="s">
        <v>11</v>
      </c>
      <c r="E10" s="62">
        <v>202</v>
      </c>
      <c r="F10" s="42"/>
    </row>
    <row r="11" s="35" customFormat="1" customHeight="1" spans="1:6">
      <c r="A11" s="42">
        <v>7</v>
      </c>
      <c r="B11" s="47" t="s">
        <v>16</v>
      </c>
      <c r="C11" s="62" t="s">
        <v>18</v>
      </c>
      <c r="D11" s="47" t="s">
        <v>11</v>
      </c>
      <c r="E11" s="62">
        <v>23</v>
      </c>
      <c r="F11" s="42"/>
    </row>
    <row r="12" s="35" customFormat="1" customHeight="1" spans="1:6">
      <c r="A12" s="42">
        <v>8</v>
      </c>
      <c r="B12" s="47" t="s">
        <v>19</v>
      </c>
      <c r="C12" s="62" t="s">
        <v>20</v>
      </c>
      <c r="D12" s="47" t="s">
        <v>11</v>
      </c>
      <c r="E12" s="63">
        <v>10</v>
      </c>
      <c r="F12" s="42"/>
    </row>
    <row r="13" s="35" customFormat="1" customHeight="1" spans="1:6">
      <c r="A13" s="42">
        <v>9</v>
      </c>
      <c r="B13" s="47" t="s">
        <v>19</v>
      </c>
      <c r="C13" s="62" t="s">
        <v>21</v>
      </c>
      <c r="D13" s="47" t="s">
        <v>11</v>
      </c>
      <c r="E13" s="63">
        <v>109</v>
      </c>
      <c r="F13" s="42"/>
    </row>
    <row r="14" s="35" customFormat="1" customHeight="1" spans="1:6">
      <c r="A14" s="42">
        <v>10</v>
      </c>
      <c r="B14" s="47" t="s">
        <v>19</v>
      </c>
      <c r="C14" s="62" t="s">
        <v>22</v>
      </c>
      <c r="D14" s="47" t="s">
        <v>11</v>
      </c>
      <c r="E14" s="62">
        <v>87</v>
      </c>
      <c r="F14" s="42"/>
    </row>
    <row r="15" s="35" customFormat="1" customHeight="1" spans="1:6">
      <c r="A15" s="42">
        <v>11</v>
      </c>
      <c r="B15" s="47" t="s">
        <v>19</v>
      </c>
      <c r="C15" s="62" t="s">
        <v>18</v>
      </c>
      <c r="D15" s="47" t="s">
        <v>11</v>
      </c>
      <c r="E15" s="62">
        <v>23</v>
      </c>
      <c r="F15" s="42"/>
    </row>
    <row r="16" s="35" customFormat="1" customHeight="1" spans="1:6">
      <c r="A16" s="42">
        <v>12</v>
      </c>
      <c r="B16" s="47" t="s">
        <v>23</v>
      </c>
      <c r="C16" s="62" t="s">
        <v>24</v>
      </c>
      <c r="D16" s="47" t="s">
        <v>11</v>
      </c>
      <c r="E16" s="63">
        <v>4</v>
      </c>
      <c r="F16" s="42"/>
    </row>
    <row r="17" s="35" customFormat="1" customHeight="1" spans="1:6">
      <c r="A17" s="42">
        <v>13</v>
      </c>
      <c r="B17" s="47" t="s">
        <v>25</v>
      </c>
      <c r="C17" s="47" t="s">
        <v>17</v>
      </c>
      <c r="D17" s="47" t="s">
        <v>11</v>
      </c>
      <c r="E17" s="63">
        <v>4</v>
      </c>
      <c r="F17" s="42"/>
    </row>
    <row r="18" s="35" customFormat="1" customHeight="1" spans="1:6">
      <c r="A18" s="42">
        <v>14</v>
      </c>
      <c r="B18" s="47" t="s">
        <v>26</v>
      </c>
      <c r="C18" s="47" t="s">
        <v>27</v>
      </c>
      <c r="D18" s="47" t="s">
        <v>11</v>
      </c>
      <c r="E18" s="63">
        <f>67+233</f>
        <v>300</v>
      </c>
      <c r="F18" s="42"/>
    </row>
    <row r="19" s="35" customFormat="1" customHeight="1" spans="1:6">
      <c r="A19" s="42">
        <v>15</v>
      </c>
      <c r="B19" s="47" t="s">
        <v>28</v>
      </c>
      <c r="C19" s="47" t="s">
        <v>17</v>
      </c>
      <c r="D19" s="47" t="s">
        <v>11</v>
      </c>
      <c r="E19" s="63">
        <v>5</v>
      </c>
      <c r="F19" s="42"/>
    </row>
    <row r="20" s="35" customFormat="1" customHeight="1" spans="1:6">
      <c r="A20" s="42">
        <v>16</v>
      </c>
      <c r="B20" s="47" t="s">
        <v>28</v>
      </c>
      <c r="C20" s="47" t="s">
        <v>12</v>
      </c>
      <c r="D20" s="47" t="s">
        <v>11</v>
      </c>
      <c r="E20" s="63">
        <v>8</v>
      </c>
      <c r="F20" s="42"/>
    </row>
    <row r="21" s="35" customFormat="1" customHeight="1" spans="1:6">
      <c r="A21" s="42">
        <v>17</v>
      </c>
      <c r="B21" s="47" t="s">
        <v>28</v>
      </c>
      <c r="C21" s="47" t="s">
        <v>29</v>
      </c>
      <c r="D21" s="47" t="s">
        <v>11</v>
      </c>
      <c r="E21" s="63">
        <v>24</v>
      </c>
      <c r="F21" s="42"/>
    </row>
    <row r="22" s="35" customFormat="1" customHeight="1" spans="1:6">
      <c r="A22" s="42">
        <v>18</v>
      </c>
      <c r="B22" s="47" t="s">
        <v>30</v>
      </c>
      <c r="C22" s="62" t="s">
        <v>31</v>
      </c>
      <c r="D22" s="47" t="s">
        <v>11</v>
      </c>
      <c r="E22" s="62">
        <v>21</v>
      </c>
      <c r="F22" s="42"/>
    </row>
    <row r="23" s="35" customFormat="1" customHeight="1" spans="1:6">
      <c r="A23" s="42">
        <v>19</v>
      </c>
      <c r="B23" s="47" t="s">
        <v>32</v>
      </c>
      <c r="C23" s="62" t="s">
        <v>10</v>
      </c>
      <c r="D23" s="47" t="s">
        <v>11</v>
      </c>
      <c r="E23" s="62">
        <v>104</v>
      </c>
      <c r="F23" s="42"/>
    </row>
    <row r="24" s="35" customFormat="1" customHeight="1" spans="1:6">
      <c r="A24" s="42">
        <v>20</v>
      </c>
      <c r="B24" s="47" t="s">
        <v>32</v>
      </c>
      <c r="C24" s="62" t="s">
        <v>12</v>
      </c>
      <c r="D24" s="47" t="s">
        <v>11</v>
      </c>
      <c r="E24" s="62">
        <v>20</v>
      </c>
      <c r="F24" s="42"/>
    </row>
    <row r="25" s="35" customFormat="1" customHeight="1" spans="1:6">
      <c r="A25" s="42">
        <v>21</v>
      </c>
      <c r="B25" s="47" t="s">
        <v>32</v>
      </c>
      <c r="C25" s="62" t="s">
        <v>33</v>
      </c>
      <c r="D25" s="47" t="s">
        <v>11</v>
      </c>
      <c r="E25" s="62">
        <v>8</v>
      </c>
      <c r="F25" s="42"/>
    </row>
    <row r="26" s="35" customFormat="1" customHeight="1" spans="1:6">
      <c r="A26" s="42">
        <v>22</v>
      </c>
      <c r="B26" s="47" t="s">
        <v>32</v>
      </c>
      <c r="C26" s="62" t="s">
        <v>13</v>
      </c>
      <c r="D26" s="47" t="s">
        <v>11</v>
      </c>
      <c r="E26" s="62">
        <v>25</v>
      </c>
      <c r="F26" s="42"/>
    </row>
    <row r="27" s="35" customFormat="1" customHeight="1" spans="1:6">
      <c r="A27" s="42">
        <v>23</v>
      </c>
      <c r="B27" s="47" t="s">
        <v>34</v>
      </c>
      <c r="C27" s="62" t="s">
        <v>10</v>
      </c>
      <c r="D27" s="47" t="s">
        <v>11</v>
      </c>
      <c r="E27" s="62">
        <v>42</v>
      </c>
      <c r="F27" s="42"/>
    </row>
    <row r="28" s="35" customFormat="1" customHeight="1" spans="1:6">
      <c r="A28" s="42">
        <v>24</v>
      </c>
      <c r="B28" s="47" t="s">
        <v>34</v>
      </c>
      <c r="C28" s="62" t="s">
        <v>35</v>
      </c>
      <c r="D28" s="47" t="s">
        <v>11</v>
      </c>
      <c r="E28" s="63">
        <v>27</v>
      </c>
      <c r="F28" s="42"/>
    </row>
    <row r="29" s="35" customFormat="1" customHeight="1" spans="1:6">
      <c r="A29" s="42">
        <v>25</v>
      </c>
      <c r="B29" s="47" t="s">
        <v>34</v>
      </c>
      <c r="C29" s="62" t="s">
        <v>36</v>
      </c>
      <c r="D29" s="47" t="s">
        <v>11</v>
      </c>
      <c r="E29" s="63">
        <v>63</v>
      </c>
      <c r="F29" s="42"/>
    </row>
    <row r="30" s="35" customFormat="1" customHeight="1" spans="1:6">
      <c r="A30" s="42">
        <v>26</v>
      </c>
      <c r="B30" s="47" t="s">
        <v>34</v>
      </c>
      <c r="C30" s="62" t="s">
        <v>12</v>
      </c>
      <c r="D30" s="47" t="s">
        <v>11</v>
      </c>
      <c r="E30" s="62">
        <v>29</v>
      </c>
      <c r="F30" s="42"/>
    </row>
    <row r="31" s="35" customFormat="1" customHeight="1" spans="1:6">
      <c r="A31" s="42">
        <v>27</v>
      </c>
      <c r="B31" s="47" t="s">
        <v>34</v>
      </c>
      <c r="C31" s="62" t="s">
        <v>13</v>
      </c>
      <c r="D31" s="47" t="s">
        <v>11</v>
      </c>
      <c r="E31" s="62">
        <v>35</v>
      </c>
      <c r="F31" s="42"/>
    </row>
    <row r="32" s="35" customFormat="1" customHeight="1" spans="1:6">
      <c r="A32" s="42">
        <v>28</v>
      </c>
      <c r="B32" s="47" t="s">
        <v>34</v>
      </c>
      <c r="C32" s="62" t="s">
        <v>15</v>
      </c>
      <c r="D32" s="47" t="s">
        <v>11</v>
      </c>
      <c r="E32" s="62">
        <v>8</v>
      </c>
      <c r="F32" s="42"/>
    </row>
    <row r="33" s="35" customFormat="1" customHeight="1" spans="1:6">
      <c r="A33" s="42">
        <v>29</v>
      </c>
      <c r="B33" s="47" t="s">
        <v>37</v>
      </c>
      <c r="C33" s="47" t="s">
        <v>38</v>
      </c>
      <c r="D33" s="47" t="s">
        <v>11</v>
      </c>
      <c r="E33" s="62">
        <v>11</v>
      </c>
      <c r="F33" s="42"/>
    </row>
    <row r="34" s="35" customFormat="1" customHeight="1" spans="1:6">
      <c r="A34" s="42">
        <v>30</v>
      </c>
      <c r="B34" s="47" t="s">
        <v>37</v>
      </c>
      <c r="C34" s="47" t="s">
        <v>39</v>
      </c>
      <c r="D34" s="47" t="s">
        <v>11</v>
      </c>
      <c r="E34" s="62">
        <v>11</v>
      </c>
      <c r="F34" s="42"/>
    </row>
    <row r="35" s="35" customFormat="1" customHeight="1" spans="1:6">
      <c r="A35" s="42">
        <v>31</v>
      </c>
      <c r="B35" s="47" t="s">
        <v>37</v>
      </c>
      <c r="C35" s="47" t="s">
        <v>12</v>
      </c>
      <c r="D35" s="47" t="s">
        <v>11</v>
      </c>
      <c r="E35" s="62">
        <v>115</v>
      </c>
      <c r="F35" s="42"/>
    </row>
    <row r="36" s="35" customFormat="1" customHeight="1" spans="1:6">
      <c r="A36" s="42">
        <v>32</v>
      </c>
      <c r="B36" s="47" t="s">
        <v>37</v>
      </c>
      <c r="C36" s="47" t="s">
        <v>40</v>
      </c>
      <c r="D36" s="47" t="s">
        <v>11</v>
      </c>
      <c r="E36" s="62">
        <v>17</v>
      </c>
      <c r="F36" s="42"/>
    </row>
    <row r="37" s="35" customFormat="1" customHeight="1" spans="1:6">
      <c r="A37" s="42">
        <v>33</v>
      </c>
      <c r="B37" s="47" t="s">
        <v>37</v>
      </c>
      <c r="C37" s="47" t="s">
        <v>13</v>
      </c>
      <c r="D37" s="47" t="s">
        <v>11</v>
      </c>
      <c r="E37" s="62">
        <v>309</v>
      </c>
      <c r="F37" s="42"/>
    </row>
    <row r="38" s="35" customFormat="1" customHeight="1" spans="1:6">
      <c r="A38" s="42">
        <v>34</v>
      </c>
      <c r="B38" s="47" t="s">
        <v>37</v>
      </c>
      <c r="C38" s="47" t="s">
        <v>15</v>
      </c>
      <c r="D38" s="47" t="s">
        <v>11</v>
      </c>
      <c r="E38" s="62">
        <v>172</v>
      </c>
      <c r="F38" s="42"/>
    </row>
    <row r="39" s="35" customFormat="1" customHeight="1" spans="1:9">
      <c r="A39" s="42">
        <v>35</v>
      </c>
      <c r="B39" s="47" t="s">
        <v>37</v>
      </c>
      <c r="C39" s="47" t="s">
        <v>41</v>
      </c>
      <c r="D39" s="47" t="s">
        <v>11</v>
      </c>
      <c r="E39" s="62">
        <v>58</v>
      </c>
      <c r="F39" s="42"/>
      <c r="I39" s="64"/>
    </row>
    <row r="40" s="35" customFormat="1" customHeight="1" spans="1:6">
      <c r="A40" s="42">
        <v>36</v>
      </c>
      <c r="B40" s="47" t="s">
        <v>37</v>
      </c>
      <c r="C40" s="47" t="s">
        <v>42</v>
      </c>
      <c r="D40" s="47" t="s">
        <v>11</v>
      </c>
      <c r="E40" s="62">
        <v>5</v>
      </c>
      <c r="F40" s="42"/>
    </row>
    <row r="41" s="35" customFormat="1" customHeight="1" spans="1:6">
      <c r="A41" s="42">
        <v>37</v>
      </c>
      <c r="B41" s="47" t="s">
        <v>37</v>
      </c>
      <c r="C41" s="47" t="s">
        <v>43</v>
      </c>
      <c r="D41" s="47" t="s">
        <v>11</v>
      </c>
      <c r="E41" s="62">
        <v>23</v>
      </c>
      <c r="F41" s="42"/>
    </row>
    <row r="42" s="35" customFormat="1" customHeight="1" spans="1:6">
      <c r="A42" s="42">
        <v>38</v>
      </c>
      <c r="B42" s="47" t="s">
        <v>37</v>
      </c>
      <c r="C42" s="47" t="s">
        <v>44</v>
      </c>
      <c r="D42" s="47" t="s">
        <v>11</v>
      </c>
      <c r="E42" s="62">
        <v>51</v>
      </c>
      <c r="F42" s="42"/>
    </row>
    <row r="43" s="35" customFormat="1" customHeight="1" spans="1:6">
      <c r="A43" s="42">
        <v>39</v>
      </c>
      <c r="B43" s="47" t="s">
        <v>45</v>
      </c>
      <c r="C43" s="47" t="s">
        <v>15</v>
      </c>
      <c r="D43" s="47" t="s">
        <v>11</v>
      </c>
      <c r="E43" s="62">
        <v>58</v>
      </c>
      <c r="F43" s="42"/>
    </row>
    <row r="44" s="35" customFormat="1" customHeight="1" spans="1:6">
      <c r="A44" s="42">
        <v>40</v>
      </c>
      <c r="B44" s="47" t="s">
        <v>45</v>
      </c>
      <c r="C44" s="47" t="s">
        <v>41</v>
      </c>
      <c r="D44" s="47" t="s">
        <v>11</v>
      </c>
      <c r="E44" s="62">
        <v>305</v>
      </c>
      <c r="F44" s="42"/>
    </row>
    <row r="45" s="35" customFormat="1" customHeight="1" spans="1:6">
      <c r="A45" s="42">
        <v>41</v>
      </c>
      <c r="B45" s="47" t="s">
        <v>45</v>
      </c>
      <c r="C45" s="47" t="s">
        <v>46</v>
      </c>
      <c r="D45" s="47" t="s">
        <v>11</v>
      </c>
      <c r="E45" s="62">
        <v>25</v>
      </c>
      <c r="F45" s="42"/>
    </row>
    <row r="46" s="35" customFormat="1" customHeight="1" spans="1:6">
      <c r="A46" s="42">
        <v>42</v>
      </c>
      <c r="B46" s="47" t="s">
        <v>45</v>
      </c>
      <c r="C46" s="47" t="s">
        <v>42</v>
      </c>
      <c r="D46" s="47" t="s">
        <v>11</v>
      </c>
      <c r="E46" s="62">
        <v>115</v>
      </c>
      <c r="F46" s="42"/>
    </row>
    <row r="47" s="35" customFormat="1" customHeight="1" spans="1:6">
      <c r="A47" s="42">
        <v>43</v>
      </c>
      <c r="B47" s="47" t="s">
        <v>45</v>
      </c>
      <c r="C47" s="47" t="s">
        <v>47</v>
      </c>
      <c r="D47" s="47" t="s">
        <v>11</v>
      </c>
      <c r="E47" s="62">
        <v>12</v>
      </c>
      <c r="F47" s="42"/>
    </row>
    <row r="48" s="35" customFormat="1" customHeight="1" spans="1:6">
      <c r="A48" s="42">
        <v>44</v>
      </c>
      <c r="B48" s="47" t="s">
        <v>45</v>
      </c>
      <c r="C48" s="47" t="s">
        <v>48</v>
      </c>
      <c r="D48" s="47" t="s">
        <v>11</v>
      </c>
      <c r="E48" s="62">
        <v>80</v>
      </c>
      <c r="F48" s="42"/>
    </row>
    <row r="49" s="35" customFormat="1" customHeight="1" spans="1:6">
      <c r="A49" s="42">
        <v>45</v>
      </c>
      <c r="B49" s="47" t="s">
        <v>45</v>
      </c>
      <c r="C49" s="62" t="s">
        <v>49</v>
      </c>
      <c r="D49" s="47" t="s">
        <v>11</v>
      </c>
      <c r="E49" s="62">
        <v>34</v>
      </c>
      <c r="F49" s="42"/>
    </row>
    <row r="50" s="35" customFormat="1" customHeight="1" spans="1:6">
      <c r="A50" s="42">
        <v>46</v>
      </c>
      <c r="B50" s="47" t="s">
        <v>50</v>
      </c>
      <c r="C50" s="62" t="s">
        <v>46</v>
      </c>
      <c r="D50" s="47" t="s">
        <v>11</v>
      </c>
      <c r="E50" s="62">
        <v>24</v>
      </c>
      <c r="F50" s="42"/>
    </row>
    <row r="51" s="35" customFormat="1" customHeight="1" spans="1:6">
      <c r="A51" s="42">
        <v>47</v>
      </c>
      <c r="B51" s="47" t="s">
        <v>50</v>
      </c>
      <c r="C51" s="62" t="s">
        <v>51</v>
      </c>
      <c r="D51" s="47" t="s">
        <v>11</v>
      </c>
      <c r="E51" s="62">
        <v>12</v>
      </c>
      <c r="F51" s="42"/>
    </row>
    <row r="52" s="35" customFormat="1" customHeight="1" spans="1:6">
      <c r="A52" s="42">
        <v>48</v>
      </c>
      <c r="B52" s="47" t="s">
        <v>50</v>
      </c>
      <c r="C52" s="62" t="s">
        <v>52</v>
      </c>
      <c r="D52" s="47" t="s">
        <v>11</v>
      </c>
      <c r="E52" s="62">
        <v>23</v>
      </c>
      <c r="F52" s="42"/>
    </row>
    <row r="53" s="35" customFormat="1" customHeight="1" spans="1:6">
      <c r="A53" s="42">
        <v>49</v>
      </c>
      <c r="B53" s="47" t="s">
        <v>50</v>
      </c>
      <c r="C53" s="62" t="s">
        <v>53</v>
      </c>
      <c r="D53" s="47" t="s">
        <v>11</v>
      </c>
      <c r="E53" s="62">
        <v>11</v>
      </c>
      <c r="F53" s="42"/>
    </row>
    <row r="54" s="35" customFormat="1" customHeight="1" spans="1:6">
      <c r="A54" s="42">
        <v>50</v>
      </c>
      <c r="B54" s="47" t="s">
        <v>50</v>
      </c>
      <c r="C54" s="62" t="s">
        <v>54</v>
      </c>
      <c r="D54" s="47" t="s">
        <v>11</v>
      </c>
      <c r="E54" s="62">
        <v>1</v>
      </c>
      <c r="F54" s="42"/>
    </row>
    <row r="55" s="35" customFormat="1" customHeight="1" spans="1:6">
      <c r="A55" s="42">
        <v>51</v>
      </c>
      <c r="B55" s="47" t="s">
        <v>50</v>
      </c>
      <c r="C55" s="62" t="s">
        <v>55</v>
      </c>
      <c r="D55" s="47" t="s">
        <v>11</v>
      </c>
      <c r="E55" s="62">
        <v>2</v>
      </c>
      <c r="F55" s="42"/>
    </row>
    <row r="56" s="54" customFormat="1" customHeight="1" spans="1:6">
      <c r="A56" s="43" t="s">
        <v>56</v>
      </c>
      <c r="B56" s="59" t="s">
        <v>57</v>
      </c>
      <c r="C56" s="60"/>
      <c r="D56" s="60"/>
      <c r="E56" s="60"/>
      <c r="F56" s="61"/>
    </row>
    <row r="57" s="35" customFormat="1" customHeight="1" spans="1:6">
      <c r="A57" s="42">
        <v>1</v>
      </c>
      <c r="B57" s="47" t="s">
        <v>58</v>
      </c>
      <c r="C57" s="47" t="s">
        <v>59</v>
      </c>
      <c r="D57" s="47" t="s">
        <v>60</v>
      </c>
      <c r="E57" s="49">
        <v>0.682</v>
      </c>
      <c r="F57" s="42"/>
    </row>
    <row r="58" s="35" customFormat="1" customHeight="1" spans="1:6">
      <c r="A58" s="42">
        <v>2</v>
      </c>
      <c r="B58" s="47" t="s">
        <v>58</v>
      </c>
      <c r="C58" s="47" t="s">
        <v>61</v>
      </c>
      <c r="D58" s="47" t="s">
        <v>60</v>
      </c>
      <c r="E58" s="49">
        <v>5.027</v>
      </c>
      <c r="F58" s="42"/>
    </row>
    <row r="59" s="35" customFormat="1" customHeight="1" spans="1:6">
      <c r="A59" s="42">
        <v>3</v>
      </c>
      <c r="B59" s="47" t="s">
        <v>58</v>
      </c>
      <c r="C59" s="47" t="s">
        <v>62</v>
      </c>
      <c r="D59" s="47" t="s">
        <v>60</v>
      </c>
      <c r="E59" s="49">
        <v>70.298</v>
      </c>
      <c r="F59" s="42"/>
    </row>
    <row r="60" s="35" customFormat="1" customHeight="1" spans="1:6">
      <c r="A60" s="42">
        <v>4</v>
      </c>
      <c r="B60" s="47" t="s">
        <v>63</v>
      </c>
      <c r="C60" s="47" t="s">
        <v>64</v>
      </c>
      <c r="D60" s="47" t="s">
        <v>60</v>
      </c>
      <c r="E60" s="49">
        <v>3.533</v>
      </c>
      <c r="F60" s="42"/>
    </row>
    <row r="61" s="35" customFormat="1" customHeight="1" spans="1:6">
      <c r="A61" s="42">
        <v>5</v>
      </c>
      <c r="B61" s="47" t="s">
        <v>63</v>
      </c>
      <c r="C61" s="47" t="s">
        <v>65</v>
      </c>
      <c r="D61" s="47" t="s">
        <v>60</v>
      </c>
      <c r="E61" s="49">
        <v>0.247</v>
      </c>
      <c r="F61" s="42"/>
    </row>
    <row r="62" s="35" customFormat="1" customHeight="1" spans="1:6">
      <c r="A62" s="42">
        <v>6</v>
      </c>
      <c r="B62" s="47" t="s">
        <v>66</v>
      </c>
      <c r="C62" s="47" t="s">
        <v>67</v>
      </c>
      <c r="D62" s="47" t="s">
        <v>60</v>
      </c>
      <c r="E62" s="49">
        <v>33.912</v>
      </c>
      <c r="F62" s="42"/>
    </row>
    <row r="63" s="35" customFormat="1" customHeight="1" spans="1:6">
      <c r="A63" s="42">
        <v>7</v>
      </c>
      <c r="B63" s="47" t="s">
        <v>66</v>
      </c>
      <c r="C63" s="47" t="s">
        <v>68</v>
      </c>
      <c r="D63" s="47" t="s">
        <v>60</v>
      </c>
      <c r="E63" s="49">
        <v>33.942</v>
      </c>
      <c r="F63" s="42"/>
    </row>
    <row r="64" s="35" customFormat="1" customHeight="1" spans="1:6">
      <c r="A64" s="42">
        <v>8</v>
      </c>
      <c r="B64" s="47" t="s">
        <v>66</v>
      </c>
      <c r="C64" s="47" t="s">
        <v>69</v>
      </c>
      <c r="D64" s="47" t="s">
        <v>60</v>
      </c>
      <c r="E64" s="49">
        <v>16.838</v>
      </c>
      <c r="F64" s="42"/>
    </row>
    <row r="65" s="35" customFormat="1" customHeight="1" spans="1:6">
      <c r="A65" s="42">
        <v>9</v>
      </c>
      <c r="B65" s="47" t="s">
        <v>66</v>
      </c>
      <c r="C65" s="47" t="s">
        <v>70</v>
      </c>
      <c r="D65" s="47" t="s">
        <v>60</v>
      </c>
      <c r="E65" s="49">
        <v>0.978</v>
      </c>
      <c r="F65" s="42"/>
    </row>
    <row r="66" s="35" customFormat="1" customHeight="1" spans="1:6">
      <c r="A66" s="42">
        <v>10</v>
      </c>
      <c r="B66" s="47" t="s">
        <v>71</v>
      </c>
      <c r="C66" s="47" t="s">
        <v>72</v>
      </c>
      <c r="D66" s="47" t="s">
        <v>60</v>
      </c>
      <c r="E66" s="49">
        <v>0.48</v>
      </c>
      <c r="F66" s="42"/>
    </row>
    <row r="67" s="55" customFormat="1" customHeight="1" spans="1:7">
      <c r="A67" s="65">
        <v>11</v>
      </c>
      <c r="B67" s="66" t="s">
        <v>71</v>
      </c>
      <c r="C67" s="66" t="s">
        <v>73</v>
      </c>
      <c r="D67" s="66" t="s">
        <v>60</v>
      </c>
      <c r="E67" s="67">
        <v>32.46</v>
      </c>
      <c r="F67" s="65"/>
      <c r="G67" s="55">
        <v>32.44</v>
      </c>
    </row>
    <row r="68" s="35" customFormat="1" customHeight="1" spans="1:6">
      <c r="A68" s="42">
        <v>12</v>
      </c>
      <c r="B68" s="68" t="s">
        <v>71</v>
      </c>
      <c r="C68" s="68" t="s">
        <v>74</v>
      </c>
      <c r="D68" s="68" t="s">
        <v>60</v>
      </c>
      <c r="E68" s="69">
        <v>1.942</v>
      </c>
      <c r="F68" s="53"/>
    </row>
    <row r="69" s="35" customFormat="1" customHeight="1" spans="1:6">
      <c r="A69" s="42" t="s">
        <v>75</v>
      </c>
      <c r="B69" s="59" t="s">
        <v>76</v>
      </c>
      <c r="C69" s="60"/>
      <c r="D69" s="60"/>
      <c r="E69" s="60"/>
      <c r="F69" s="61"/>
    </row>
    <row r="70" s="35" customFormat="1" customHeight="1" spans="1:6">
      <c r="A70" s="42">
        <v>1</v>
      </c>
      <c r="B70" s="47" t="s">
        <v>77</v>
      </c>
      <c r="C70" s="48"/>
      <c r="D70" s="70" t="s">
        <v>78</v>
      </c>
      <c r="E70" s="49">
        <v>23</v>
      </c>
      <c r="F70" s="42"/>
    </row>
    <row r="71" s="35" customFormat="1" customHeight="1" spans="1:6">
      <c r="A71" s="42">
        <v>2</v>
      </c>
      <c r="B71" s="70" t="s">
        <v>79</v>
      </c>
      <c r="C71" s="70" t="s">
        <v>80</v>
      </c>
      <c r="D71" s="70" t="s">
        <v>78</v>
      </c>
      <c r="E71" s="71">
        <v>1</v>
      </c>
      <c r="F71" s="72"/>
    </row>
    <row r="72" s="35" customFormat="1" customHeight="1" spans="1:6">
      <c r="A72" s="42">
        <v>3</v>
      </c>
      <c r="B72" s="70" t="s">
        <v>79</v>
      </c>
      <c r="C72" s="47" t="s">
        <v>81</v>
      </c>
      <c r="D72" s="47" t="s">
        <v>78</v>
      </c>
      <c r="E72" s="49">
        <v>2</v>
      </c>
      <c r="F72" s="42"/>
    </row>
    <row r="73" s="35" customFormat="1" customHeight="1" spans="1:6">
      <c r="A73" s="42">
        <v>4</v>
      </c>
      <c r="B73" s="70" t="s">
        <v>79</v>
      </c>
      <c r="C73" s="47" t="s">
        <v>82</v>
      </c>
      <c r="D73" s="47" t="s">
        <v>78</v>
      </c>
      <c r="E73" s="49">
        <v>7</v>
      </c>
      <c r="F73" s="42"/>
    </row>
    <row r="74" s="35" customFormat="1" customHeight="1" spans="1:6">
      <c r="A74" s="42">
        <v>5</v>
      </c>
      <c r="B74" s="70" t="s">
        <v>79</v>
      </c>
      <c r="C74" s="47" t="s">
        <v>83</v>
      </c>
      <c r="D74" s="47" t="s">
        <v>78</v>
      </c>
      <c r="E74" s="49">
        <v>1</v>
      </c>
      <c r="F74" s="42"/>
    </row>
    <row r="75" s="35" customFormat="1" customHeight="1" spans="1:6">
      <c r="A75" s="42">
        <v>6</v>
      </c>
      <c r="B75" s="70" t="s">
        <v>79</v>
      </c>
      <c r="C75" s="47" t="s">
        <v>84</v>
      </c>
      <c r="D75" s="47" t="s">
        <v>78</v>
      </c>
      <c r="E75" s="49">
        <v>5</v>
      </c>
      <c r="F75" s="42"/>
    </row>
    <row r="76" s="35" customFormat="1" customHeight="1" spans="1:6">
      <c r="A76" s="42">
        <v>7</v>
      </c>
      <c r="B76" s="70" t="s">
        <v>79</v>
      </c>
      <c r="C76" s="47" t="s">
        <v>85</v>
      </c>
      <c r="D76" s="47" t="s">
        <v>78</v>
      </c>
      <c r="E76" s="49">
        <v>1</v>
      </c>
      <c r="F76" s="42"/>
    </row>
    <row r="77" s="35" customFormat="1" customHeight="1" spans="1:6">
      <c r="A77" s="42">
        <v>8</v>
      </c>
      <c r="B77" s="70" t="s">
        <v>79</v>
      </c>
      <c r="C77" s="47" t="s">
        <v>86</v>
      </c>
      <c r="D77" s="47" t="s">
        <v>78</v>
      </c>
      <c r="E77" s="49">
        <v>1</v>
      </c>
      <c r="F77" s="42"/>
    </row>
  </sheetData>
  <autoFilter ref="A3:F77">
    <extLst/>
  </autoFilter>
  <mergeCells count="5">
    <mergeCell ref="A1:F1"/>
    <mergeCell ref="A2:F2"/>
    <mergeCell ref="B4:F4"/>
    <mergeCell ref="B56:F56"/>
    <mergeCell ref="B69:F69"/>
  </mergeCells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abSelected="1" workbookViewId="0">
      <pane ySplit="4" topLeftCell="A5" activePane="bottomLeft" state="frozen"/>
      <selection/>
      <selection pane="bottomLeft" activeCell="A2" sqref="A2:F2"/>
    </sheetView>
  </sheetViews>
  <sheetFormatPr defaultColWidth="9" defaultRowHeight="20.4" outlineLevelCol="5"/>
  <cols>
    <col min="1" max="1" width="11.625" style="36" customWidth="1"/>
    <col min="2" max="2" width="29.125" style="37" customWidth="1"/>
    <col min="3" max="3" width="46.4375" style="36" customWidth="1"/>
    <col min="4" max="4" width="11.75" style="36" customWidth="1"/>
    <col min="5" max="5" width="14" style="37" customWidth="1"/>
    <col min="6" max="6" width="12.625" style="36" customWidth="1"/>
    <col min="7" max="16384" width="9" style="36"/>
  </cols>
  <sheetData>
    <row r="1" ht="42" customHeight="1" spans="1:6">
      <c r="A1" s="38" t="s">
        <v>87</v>
      </c>
      <c r="B1" s="39"/>
      <c r="C1" s="39"/>
      <c r="D1" s="39"/>
      <c r="E1" s="39"/>
      <c r="F1" s="39"/>
    </row>
    <row r="2" ht="42" customHeight="1" spans="1:6">
      <c r="A2" s="40" t="s">
        <v>88</v>
      </c>
      <c r="B2" s="40"/>
      <c r="C2" s="40"/>
      <c r="D2" s="40"/>
      <c r="E2" s="40"/>
      <c r="F2" s="40"/>
    </row>
    <row r="3" ht="42" customHeight="1" spans="1:6">
      <c r="A3" s="41" t="s">
        <v>89</v>
      </c>
      <c r="B3" s="41"/>
      <c r="C3" s="41"/>
      <c r="D3" s="41"/>
      <c r="E3" s="41"/>
      <c r="F3" s="41"/>
    </row>
    <row r="4" ht="43.05" customHeight="1" spans="1:6">
      <c r="A4" s="42" t="s">
        <v>2</v>
      </c>
      <c r="B4" s="42" t="s">
        <v>3</v>
      </c>
      <c r="C4" s="42" t="s">
        <v>4</v>
      </c>
      <c r="D4" s="42" t="s">
        <v>5</v>
      </c>
      <c r="E4" s="42" t="s">
        <v>6</v>
      </c>
      <c r="F4" s="42" t="s">
        <v>7</v>
      </c>
    </row>
    <row r="5" s="34" customFormat="1" ht="43.05" customHeight="1" spans="1:6">
      <c r="A5" s="43" t="s">
        <v>8</v>
      </c>
      <c r="B5" s="44" t="s">
        <v>90</v>
      </c>
      <c r="C5" s="45"/>
      <c r="D5" s="45"/>
      <c r="E5" s="45"/>
      <c r="F5" s="46"/>
    </row>
    <row r="6" s="35" customFormat="1" ht="49" customHeight="1" spans="1:6">
      <c r="A6" s="42">
        <v>1</v>
      </c>
      <c r="B6" s="47" t="s">
        <v>91</v>
      </c>
      <c r="C6" s="48" t="s">
        <v>92</v>
      </c>
      <c r="D6" s="47" t="s">
        <v>93</v>
      </c>
      <c r="E6" s="49">
        <v>433.76</v>
      </c>
      <c r="F6" s="42"/>
    </row>
    <row r="7" s="35" customFormat="1" ht="49" customHeight="1" spans="1:6">
      <c r="A7" s="42">
        <v>2</v>
      </c>
      <c r="B7" s="47" t="s">
        <v>94</v>
      </c>
      <c r="C7" s="48" t="s">
        <v>95</v>
      </c>
      <c r="D7" s="47" t="s">
        <v>11</v>
      </c>
      <c r="E7" s="49" t="s">
        <v>96</v>
      </c>
      <c r="F7" s="42"/>
    </row>
    <row r="8" s="35" customFormat="1" ht="49" customHeight="1" spans="1:6">
      <c r="A8" s="42">
        <v>3</v>
      </c>
      <c r="B8" s="47" t="s">
        <v>97</v>
      </c>
      <c r="C8" s="48" t="s">
        <v>98</v>
      </c>
      <c r="D8" s="47" t="s">
        <v>11</v>
      </c>
      <c r="E8" s="49">
        <v>8</v>
      </c>
      <c r="F8" s="42"/>
    </row>
    <row r="9" s="35" customFormat="1" ht="49" customHeight="1" spans="1:6">
      <c r="A9" s="42">
        <v>4</v>
      </c>
      <c r="B9" s="47" t="s">
        <v>99</v>
      </c>
      <c r="C9" s="48" t="s">
        <v>100</v>
      </c>
      <c r="D9" s="47" t="s">
        <v>11</v>
      </c>
      <c r="E9" s="49">
        <v>200</v>
      </c>
      <c r="F9" s="42"/>
    </row>
    <row r="10" s="35" customFormat="1" ht="49" customHeight="1" spans="1:6">
      <c r="A10" s="42">
        <v>5</v>
      </c>
      <c r="B10" s="47" t="s">
        <v>101</v>
      </c>
      <c r="C10" s="48" t="s">
        <v>102</v>
      </c>
      <c r="D10" s="47" t="s">
        <v>11</v>
      </c>
      <c r="E10" s="49">
        <v>3</v>
      </c>
      <c r="F10" s="42"/>
    </row>
    <row r="11" s="35" customFormat="1" ht="49" customHeight="1" spans="1:6">
      <c r="A11" s="42">
        <v>6</v>
      </c>
      <c r="B11" s="47" t="s">
        <v>103</v>
      </c>
      <c r="C11" s="48" t="s">
        <v>104</v>
      </c>
      <c r="D11" s="47" t="s">
        <v>11</v>
      </c>
      <c r="E11" s="49">
        <v>1</v>
      </c>
      <c r="F11" s="42"/>
    </row>
    <row r="12" s="35" customFormat="1" ht="49" customHeight="1" spans="1:6">
      <c r="A12" s="42">
        <v>7</v>
      </c>
      <c r="B12" s="47" t="s">
        <v>37</v>
      </c>
      <c r="C12" s="48" t="s">
        <v>105</v>
      </c>
      <c r="D12" s="47" t="s">
        <v>11</v>
      </c>
      <c r="E12" s="49">
        <v>3</v>
      </c>
      <c r="F12" s="42"/>
    </row>
    <row r="13" s="35" customFormat="1" ht="49" customHeight="1" spans="1:6">
      <c r="A13" s="42">
        <v>8</v>
      </c>
      <c r="B13" s="47" t="s">
        <v>106</v>
      </c>
      <c r="C13" s="48" t="s">
        <v>107</v>
      </c>
      <c r="D13" s="47" t="s">
        <v>11</v>
      </c>
      <c r="E13" s="49">
        <v>4</v>
      </c>
      <c r="F13" s="42"/>
    </row>
    <row r="14" s="34" customFormat="1" ht="43.05" customHeight="1" spans="1:6">
      <c r="A14" s="50" t="s">
        <v>56</v>
      </c>
      <c r="B14" s="44" t="s">
        <v>57</v>
      </c>
      <c r="C14" s="45"/>
      <c r="D14" s="45"/>
      <c r="E14" s="45"/>
      <c r="F14" s="46"/>
    </row>
    <row r="15" s="35" customFormat="1" ht="53" customHeight="1" spans="1:6">
      <c r="A15" s="42">
        <v>1</v>
      </c>
      <c r="B15" s="51" t="s">
        <v>58</v>
      </c>
      <c r="C15" s="52" t="s">
        <v>108</v>
      </c>
      <c r="D15" s="51" t="s">
        <v>93</v>
      </c>
      <c r="E15" s="49">
        <v>140</v>
      </c>
      <c r="F15" s="42"/>
    </row>
    <row r="16" s="35" customFormat="1" ht="53" customHeight="1" spans="1:6">
      <c r="A16" s="42">
        <v>2</v>
      </c>
      <c r="B16" s="51" t="s">
        <v>58</v>
      </c>
      <c r="C16" s="52" t="s">
        <v>109</v>
      </c>
      <c r="D16" s="51" t="s">
        <v>93</v>
      </c>
      <c r="E16" s="49">
        <v>2158.07</v>
      </c>
      <c r="F16" s="42"/>
    </row>
    <row r="17" s="35" customFormat="1" ht="53" customHeight="1" spans="1:6">
      <c r="A17" s="42">
        <v>3</v>
      </c>
      <c r="B17" s="51" t="s">
        <v>58</v>
      </c>
      <c r="C17" s="52" t="s">
        <v>110</v>
      </c>
      <c r="D17" s="51" t="s">
        <v>93</v>
      </c>
      <c r="E17" s="49">
        <v>3293.95</v>
      </c>
      <c r="F17" s="42"/>
    </row>
    <row r="18" s="35" customFormat="1" ht="53" customHeight="1" spans="1:6">
      <c r="A18" s="42">
        <v>4</v>
      </c>
      <c r="B18" s="51" t="s">
        <v>111</v>
      </c>
      <c r="C18" s="52" t="s">
        <v>112</v>
      </c>
      <c r="D18" s="51" t="s">
        <v>93</v>
      </c>
      <c r="E18" s="49">
        <v>100</v>
      </c>
      <c r="F18" s="42"/>
    </row>
    <row r="19" s="35" customFormat="1" ht="45" customHeight="1" spans="1:6">
      <c r="A19" s="42">
        <v>5</v>
      </c>
      <c r="B19" s="51" t="s">
        <v>111</v>
      </c>
      <c r="C19" s="12" t="s">
        <v>113</v>
      </c>
      <c r="D19" s="51" t="s">
        <v>93</v>
      </c>
      <c r="E19" s="49">
        <v>300</v>
      </c>
      <c r="F19" s="42"/>
    </row>
    <row r="20" s="35" customFormat="1" ht="45" customHeight="1" spans="1:6">
      <c r="A20" s="42">
        <v>6</v>
      </c>
      <c r="B20" s="51" t="s">
        <v>111</v>
      </c>
      <c r="C20" s="12" t="s">
        <v>114</v>
      </c>
      <c r="D20" s="51" t="s">
        <v>93</v>
      </c>
      <c r="E20" s="49">
        <v>140</v>
      </c>
      <c r="F20" s="42"/>
    </row>
    <row r="21" s="35" customFormat="1" ht="53" customHeight="1" spans="1:6">
      <c r="A21" s="42">
        <v>7</v>
      </c>
      <c r="B21" s="51" t="s">
        <v>111</v>
      </c>
      <c r="C21" s="52" t="s">
        <v>115</v>
      </c>
      <c r="D21" s="51" t="s">
        <v>93</v>
      </c>
      <c r="E21" s="49">
        <v>7164.7</v>
      </c>
      <c r="F21" s="42"/>
    </row>
    <row r="22" s="35" customFormat="1" ht="45" customHeight="1" spans="1:6">
      <c r="A22" s="42">
        <v>8</v>
      </c>
      <c r="B22" s="51" t="s">
        <v>111</v>
      </c>
      <c r="C22" s="12" t="s">
        <v>116</v>
      </c>
      <c r="D22" s="51" t="s">
        <v>93</v>
      </c>
      <c r="E22" s="49">
        <v>317.44</v>
      </c>
      <c r="F22" s="42"/>
    </row>
    <row r="23" s="35" customFormat="1" ht="45" customHeight="1" spans="1:6">
      <c r="A23" s="42">
        <v>9</v>
      </c>
      <c r="B23" s="51" t="s">
        <v>71</v>
      </c>
      <c r="C23" s="12" t="s">
        <v>117</v>
      </c>
      <c r="D23" s="51" t="s">
        <v>93</v>
      </c>
      <c r="E23" s="49">
        <v>1961</v>
      </c>
      <c r="F23" s="42"/>
    </row>
    <row r="24" s="35" customFormat="1" ht="45" customHeight="1" spans="1:6">
      <c r="A24" s="42">
        <v>10</v>
      </c>
      <c r="B24" s="51" t="s">
        <v>111</v>
      </c>
      <c r="C24" s="12" t="s">
        <v>118</v>
      </c>
      <c r="D24" s="51" t="s">
        <v>93</v>
      </c>
      <c r="E24" s="49">
        <v>300</v>
      </c>
      <c r="F24" s="42"/>
    </row>
    <row r="25" s="34" customFormat="1" ht="43.05" customHeight="1" spans="1:6">
      <c r="A25" s="50" t="s">
        <v>75</v>
      </c>
      <c r="B25" s="44" t="s">
        <v>76</v>
      </c>
      <c r="C25" s="45"/>
      <c r="D25" s="45"/>
      <c r="E25" s="45"/>
      <c r="F25" s="46"/>
    </row>
    <row r="26" s="35" customFormat="1" ht="45" customHeight="1" spans="1:6">
      <c r="A26" s="42">
        <v>1</v>
      </c>
      <c r="B26" s="47" t="s">
        <v>119</v>
      </c>
      <c r="C26" s="12" t="s">
        <v>120</v>
      </c>
      <c r="D26" s="47" t="s">
        <v>78</v>
      </c>
      <c r="E26" s="49">
        <v>1</v>
      </c>
      <c r="F26" s="42"/>
    </row>
    <row r="27" s="35" customFormat="1" ht="45" customHeight="1" spans="1:6">
      <c r="A27" s="42">
        <v>2</v>
      </c>
      <c r="B27" s="47" t="s">
        <v>119</v>
      </c>
      <c r="C27" s="12" t="s">
        <v>121</v>
      </c>
      <c r="D27" s="47" t="s">
        <v>78</v>
      </c>
      <c r="E27" s="49">
        <v>1</v>
      </c>
      <c r="F27" s="42"/>
    </row>
    <row r="28" s="35" customFormat="1" ht="45" customHeight="1" spans="1:6">
      <c r="A28" s="42">
        <v>3</v>
      </c>
      <c r="B28" s="47" t="s">
        <v>119</v>
      </c>
      <c r="C28" s="12" t="s">
        <v>122</v>
      </c>
      <c r="D28" s="47" t="s">
        <v>78</v>
      </c>
      <c r="E28" s="49">
        <v>1</v>
      </c>
      <c r="F28" s="42"/>
    </row>
    <row r="29" s="35" customFormat="1" ht="45" customHeight="1" spans="1:6">
      <c r="A29" s="42">
        <v>4</v>
      </c>
      <c r="B29" s="47" t="s">
        <v>119</v>
      </c>
      <c r="C29" s="12" t="s">
        <v>123</v>
      </c>
      <c r="D29" s="47" t="s">
        <v>78</v>
      </c>
      <c r="E29" s="49">
        <v>1</v>
      </c>
      <c r="F29" s="42"/>
    </row>
    <row r="30" s="35" customFormat="1" ht="45" customHeight="1" spans="1:6">
      <c r="A30" s="42">
        <v>5</v>
      </c>
      <c r="B30" s="47" t="s">
        <v>124</v>
      </c>
      <c r="C30" s="12" t="s">
        <v>125</v>
      </c>
      <c r="D30" s="47" t="s">
        <v>78</v>
      </c>
      <c r="E30" s="49">
        <v>2</v>
      </c>
      <c r="F30" s="42"/>
    </row>
    <row r="31" s="35" customFormat="1" ht="51" customHeight="1" spans="1:6">
      <c r="A31" s="42">
        <v>6</v>
      </c>
      <c r="B31" s="47" t="s">
        <v>126</v>
      </c>
      <c r="C31" s="12" t="s">
        <v>127</v>
      </c>
      <c r="D31" s="47" t="s">
        <v>78</v>
      </c>
      <c r="E31" s="49">
        <v>1</v>
      </c>
      <c r="F31" s="42"/>
    </row>
    <row r="32" s="3" customFormat="1" ht="51" customHeight="1" spans="1:6">
      <c r="A32" s="53">
        <v>7</v>
      </c>
      <c r="B32" s="14" t="s">
        <v>126</v>
      </c>
      <c r="C32" s="15" t="s">
        <v>128</v>
      </c>
      <c r="D32" s="14" t="s">
        <v>78</v>
      </c>
      <c r="E32" s="16">
        <v>1</v>
      </c>
      <c r="F32" s="17"/>
    </row>
    <row r="33" s="3" customFormat="1" ht="51" customHeight="1" spans="1:6">
      <c r="A33" s="42">
        <v>8</v>
      </c>
      <c r="B33" s="10" t="s">
        <v>129</v>
      </c>
      <c r="C33" s="18" t="s">
        <v>130</v>
      </c>
      <c r="D33" s="10" t="s">
        <v>78</v>
      </c>
      <c r="E33" s="19">
        <v>1</v>
      </c>
      <c r="F33" s="10"/>
    </row>
  </sheetData>
  <autoFilter ref="A4:F33">
    <extLst/>
  </autoFilter>
  <mergeCells count="6">
    <mergeCell ref="A1:F1"/>
    <mergeCell ref="A2:F2"/>
    <mergeCell ref="A3:F3"/>
    <mergeCell ref="B5:F5"/>
    <mergeCell ref="B14:F14"/>
    <mergeCell ref="B25:F25"/>
  </mergeCells>
  <printOptions horizontalCentered="1"/>
  <pageMargins left="0.236111111111111" right="0.116416666666667" top="0.66875" bottom="0.472222222222222" header="0.59375" footer="0"/>
  <pageSetup paperSize="9" scale="80" orientation="portrait"/>
  <headerFooter/>
  <ignoredErrors>
    <ignoredError sqref="E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97"/>
  <sheetViews>
    <sheetView showGridLines="0" workbookViewId="0">
      <pane ySplit="1" topLeftCell="A40" activePane="bottomLeft" state="frozen"/>
      <selection/>
      <selection pane="bottomLeft" activeCell="E46" sqref="E46"/>
    </sheetView>
  </sheetViews>
  <sheetFormatPr defaultColWidth="9" defaultRowHeight="20.4" outlineLevelCol="5"/>
  <cols>
    <col min="1" max="1" width="11.625" style="7" customWidth="1"/>
    <col min="2" max="2" width="29.125" style="8" customWidth="1"/>
    <col min="3" max="3" width="46.4375" style="7" customWidth="1"/>
    <col min="4" max="4" width="11.75" style="7" customWidth="1"/>
    <col min="5" max="5" width="14" style="8" customWidth="1"/>
    <col min="6" max="6" width="12.625" style="7" customWidth="1"/>
    <col min="7" max="16384" width="9" style="7"/>
  </cols>
  <sheetData>
    <row r="1" s="33" customFormat="1" ht="61" customHeight="1" spans="1:6">
      <c r="A1" s="9" t="s">
        <v>131</v>
      </c>
      <c r="B1" s="9"/>
      <c r="C1" s="9"/>
      <c r="D1" s="9"/>
      <c r="E1" s="9"/>
      <c r="F1" s="9"/>
    </row>
    <row r="2" s="29" customFormat="1" ht="43.05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4" customFormat="1" ht="45" customHeight="1" spans="1:6">
      <c r="A3" s="10" t="s">
        <v>90</v>
      </c>
      <c r="B3" s="11" t="s">
        <v>132</v>
      </c>
      <c r="C3" s="12" t="s">
        <v>133</v>
      </c>
      <c r="D3" s="11" t="s">
        <v>11</v>
      </c>
      <c r="E3" s="13">
        <v>625</v>
      </c>
      <c r="F3" s="10"/>
    </row>
    <row r="4" s="4" customFormat="1" ht="45" customHeight="1" spans="1:6">
      <c r="A4" s="10" t="s">
        <v>90</v>
      </c>
      <c r="B4" s="11" t="s">
        <v>134</v>
      </c>
      <c r="C4" s="12" t="s">
        <v>135</v>
      </c>
      <c r="D4" s="11" t="s">
        <v>93</v>
      </c>
      <c r="E4" s="13">
        <v>350</v>
      </c>
      <c r="F4" s="10"/>
    </row>
    <row r="5" s="4" customFormat="1" ht="45" customHeight="1" spans="1:6">
      <c r="A5" s="10" t="s">
        <v>90</v>
      </c>
      <c r="B5" s="11" t="s">
        <v>136</v>
      </c>
      <c r="C5" s="12" t="s">
        <v>137</v>
      </c>
      <c r="D5" s="11" t="s">
        <v>11</v>
      </c>
      <c r="E5" s="13">
        <v>99</v>
      </c>
      <c r="F5" s="10"/>
    </row>
    <row r="6" s="4" customFormat="1" ht="45" customHeight="1" spans="1:6">
      <c r="A6" s="10" t="s">
        <v>90</v>
      </c>
      <c r="B6" s="11" t="s">
        <v>138</v>
      </c>
      <c r="C6" s="12" t="s">
        <v>139</v>
      </c>
      <c r="D6" s="11" t="s">
        <v>11</v>
      </c>
      <c r="E6" s="13">
        <v>36</v>
      </c>
      <c r="F6" s="10"/>
    </row>
    <row r="7" s="4" customFormat="1" ht="45" customHeight="1" spans="1:6">
      <c r="A7" s="10" t="s">
        <v>90</v>
      </c>
      <c r="B7" s="11" t="s">
        <v>140</v>
      </c>
      <c r="C7" s="12" t="s">
        <v>141</v>
      </c>
      <c r="D7" s="11" t="s">
        <v>11</v>
      </c>
      <c r="E7" s="13">
        <v>9</v>
      </c>
      <c r="F7" s="10"/>
    </row>
    <row r="8" s="4" customFormat="1" ht="45" customHeight="1" spans="1:6">
      <c r="A8" s="10" t="s">
        <v>90</v>
      </c>
      <c r="B8" s="11" t="s">
        <v>142</v>
      </c>
      <c r="C8" s="12" t="s">
        <v>143</v>
      </c>
      <c r="D8" s="11" t="s">
        <v>11</v>
      </c>
      <c r="E8" s="13">
        <v>35</v>
      </c>
      <c r="F8" s="10"/>
    </row>
    <row r="9" s="4" customFormat="1" ht="45" customHeight="1" spans="1:6">
      <c r="A9" s="10" t="s">
        <v>90</v>
      </c>
      <c r="B9" s="11" t="s">
        <v>144</v>
      </c>
      <c r="C9" s="12" t="s">
        <v>145</v>
      </c>
      <c r="D9" s="11" t="s">
        <v>11</v>
      </c>
      <c r="E9" s="13">
        <v>34</v>
      </c>
      <c r="F9" s="10"/>
    </row>
    <row r="10" s="4" customFormat="1" ht="45" customHeight="1" spans="1:6">
      <c r="A10" s="10" t="s">
        <v>90</v>
      </c>
      <c r="B10" s="11" t="s">
        <v>146</v>
      </c>
      <c r="C10" s="12" t="s">
        <v>147</v>
      </c>
      <c r="D10" s="11" t="s">
        <v>93</v>
      </c>
      <c r="E10" s="13">
        <v>93</v>
      </c>
      <c r="F10" s="10"/>
    </row>
    <row r="11" s="4" customFormat="1" ht="45" customHeight="1" spans="1:6">
      <c r="A11" s="10" t="s">
        <v>90</v>
      </c>
      <c r="B11" s="11" t="s">
        <v>148</v>
      </c>
      <c r="C11" s="12" t="s">
        <v>149</v>
      </c>
      <c r="D11" s="11" t="s">
        <v>11</v>
      </c>
      <c r="E11" s="13">
        <v>2</v>
      </c>
      <c r="F11" s="10"/>
    </row>
    <row r="12" s="4" customFormat="1" ht="45" customHeight="1" spans="1:6">
      <c r="A12" s="10" t="s">
        <v>57</v>
      </c>
      <c r="B12" s="13" t="s">
        <v>111</v>
      </c>
      <c r="C12" s="12" t="s">
        <v>150</v>
      </c>
      <c r="D12" s="11" t="s">
        <v>93</v>
      </c>
      <c r="E12" s="13">
        <v>2483</v>
      </c>
      <c r="F12" s="10"/>
    </row>
    <row r="13" s="4" customFormat="1" ht="45" customHeight="1" spans="1:6">
      <c r="A13" s="10" t="s">
        <v>57</v>
      </c>
      <c r="B13" s="13" t="s">
        <v>151</v>
      </c>
      <c r="C13" s="12" t="s">
        <v>152</v>
      </c>
      <c r="D13" s="11" t="s">
        <v>93</v>
      </c>
      <c r="E13" s="13">
        <v>2413</v>
      </c>
      <c r="F13" s="10"/>
    </row>
    <row r="14" s="4" customFormat="1" ht="45" customHeight="1" spans="1:6">
      <c r="A14" s="10" t="s">
        <v>57</v>
      </c>
      <c r="B14" s="13" t="s">
        <v>153</v>
      </c>
      <c r="C14" s="12" t="s">
        <v>154</v>
      </c>
      <c r="D14" s="11" t="s">
        <v>93</v>
      </c>
      <c r="E14" s="13">
        <v>2483</v>
      </c>
      <c r="F14" s="10"/>
    </row>
    <row r="15" s="4" customFormat="1" ht="45" customHeight="1" spans="1:6">
      <c r="A15" s="10" t="s">
        <v>57</v>
      </c>
      <c r="B15" s="13" t="s">
        <v>153</v>
      </c>
      <c r="C15" s="12" t="s">
        <v>155</v>
      </c>
      <c r="D15" s="11" t="s">
        <v>93</v>
      </c>
      <c r="E15" s="13">
        <v>2413</v>
      </c>
      <c r="F15" s="10"/>
    </row>
    <row r="16" s="4" customFormat="1" ht="45" customHeight="1" spans="1:6">
      <c r="A16" s="10" t="s">
        <v>57</v>
      </c>
      <c r="B16" s="13" t="s">
        <v>156</v>
      </c>
      <c r="C16" s="12" t="s">
        <v>157</v>
      </c>
      <c r="D16" s="11" t="s">
        <v>93</v>
      </c>
      <c r="E16" s="13">
        <v>200</v>
      </c>
      <c r="F16" s="10"/>
    </row>
    <row r="17" s="4" customFormat="1" ht="45" customHeight="1" spans="1:6">
      <c r="A17" s="10" t="s">
        <v>76</v>
      </c>
      <c r="B17" s="10" t="s">
        <v>158</v>
      </c>
      <c r="C17" s="18" t="s">
        <v>159</v>
      </c>
      <c r="D17" s="10" t="s">
        <v>11</v>
      </c>
      <c r="E17" s="13">
        <v>1</v>
      </c>
      <c r="F17" s="10"/>
    </row>
    <row r="18" s="5" customFormat="1" ht="45" customHeight="1" spans="1:6">
      <c r="A18" s="10" t="s">
        <v>76</v>
      </c>
      <c r="B18" s="19" t="s">
        <v>160</v>
      </c>
      <c r="C18" s="18" t="s">
        <v>161</v>
      </c>
      <c r="D18" s="19" t="s">
        <v>11</v>
      </c>
      <c r="E18" s="13">
        <v>94</v>
      </c>
      <c r="F18" s="22"/>
    </row>
    <row r="19" s="5" customFormat="1" ht="45" customHeight="1" spans="1:6">
      <c r="A19" s="10" t="s">
        <v>76</v>
      </c>
      <c r="B19" s="19" t="s">
        <v>162</v>
      </c>
      <c r="C19" s="18" t="s">
        <v>163</v>
      </c>
      <c r="D19" s="19" t="s">
        <v>11</v>
      </c>
      <c r="E19" s="13">
        <v>26</v>
      </c>
      <c r="F19" s="22"/>
    </row>
    <row r="20" s="4" customFormat="1" ht="45" customHeight="1" spans="1:6">
      <c r="A20" s="10" t="s">
        <v>90</v>
      </c>
      <c r="B20" s="11" t="s">
        <v>99</v>
      </c>
      <c r="C20" s="12" t="s">
        <v>164</v>
      </c>
      <c r="D20" s="11" t="s">
        <v>11</v>
      </c>
      <c r="E20" s="13">
        <v>36</v>
      </c>
      <c r="F20" s="10"/>
    </row>
    <row r="21" s="4" customFormat="1" ht="45" customHeight="1" spans="1:6">
      <c r="A21" s="10" t="s">
        <v>90</v>
      </c>
      <c r="B21" s="11" t="s">
        <v>94</v>
      </c>
      <c r="C21" s="12" t="s">
        <v>165</v>
      </c>
      <c r="D21" s="11" t="s">
        <v>11</v>
      </c>
      <c r="E21" s="13">
        <v>18</v>
      </c>
      <c r="F21" s="10"/>
    </row>
    <row r="22" s="4" customFormat="1" ht="45" customHeight="1" spans="1:6">
      <c r="A22" s="10" t="s">
        <v>90</v>
      </c>
      <c r="B22" s="11" t="s">
        <v>166</v>
      </c>
      <c r="C22" s="12" t="s">
        <v>167</v>
      </c>
      <c r="D22" s="11" t="s">
        <v>11</v>
      </c>
      <c r="E22" s="13">
        <v>2</v>
      </c>
      <c r="F22" s="10"/>
    </row>
    <row r="23" s="4" customFormat="1" ht="45" customHeight="1" spans="1:6">
      <c r="A23" s="10" t="s">
        <v>90</v>
      </c>
      <c r="B23" s="11" t="s">
        <v>168</v>
      </c>
      <c r="C23" s="12" t="s">
        <v>169</v>
      </c>
      <c r="D23" s="11" t="s">
        <v>11</v>
      </c>
      <c r="E23" s="13">
        <v>30</v>
      </c>
      <c r="F23" s="10"/>
    </row>
    <row r="24" s="4" customFormat="1" ht="45" customHeight="1" spans="1:6">
      <c r="A24" s="10" t="s">
        <v>90</v>
      </c>
      <c r="B24" s="11" t="s">
        <v>170</v>
      </c>
      <c r="C24" s="12" t="s">
        <v>171</v>
      </c>
      <c r="D24" s="11" t="s">
        <v>11</v>
      </c>
      <c r="E24" s="13">
        <v>4</v>
      </c>
      <c r="F24" s="10"/>
    </row>
    <row r="25" s="4" customFormat="1" ht="45" customHeight="1" spans="1:6">
      <c r="A25" s="10" t="s">
        <v>57</v>
      </c>
      <c r="B25" s="13" t="s">
        <v>172</v>
      </c>
      <c r="C25" s="12" t="s">
        <v>173</v>
      </c>
      <c r="D25" s="11" t="s">
        <v>93</v>
      </c>
      <c r="E25" s="13">
        <v>2002.76</v>
      </c>
      <c r="F25" s="10"/>
    </row>
    <row r="26" s="4" customFormat="1" ht="45" customHeight="1" spans="1:6">
      <c r="A26" s="10" t="s">
        <v>57</v>
      </c>
      <c r="B26" s="13" t="s">
        <v>172</v>
      </c>
      <c r="C26" s="12" t="s">
        <v>174</v>
      </c>
      <c r="D26" s="11" t="s">
        <v>93</v>
      </c>
      <c r="E26" s="13">
        <v>100</v>
      </c>
      <c r="F26" s="10"/>
    </row>
    <row r="27" s="4" customFormat="1" ht="45" customHeight="1" spans="1:6">
      <c r="A27" s="10" t="s">
        <v>57</v>
      </c>
      <c r="B27" s="13" t="s">
        <v>175</v>
      </c>
      <c r="C27" s="12" t="s">
        <v>155</v>
      </c>
      <c r="D27" s="11" t="s">
        <v>93</v>
      </c>
      <c r="E27" s="13">
        <v>1953.91</v>
      </c>
      <c r="F27" s="10"/>
    </row>
    <row r="28" s="4" customFormat="1" ht="45" customHeight="1" spans="1:6">
      <c r="A28" s="10" t="s">
        <v>57</v>
      </c>
      <c r="B28" s="13" t="s">
        <v>175</v>
      </c>
      <c r="C28" s="12" t="s">
        <v>176</v>
      </c>
      <c r="D28" s="11" t="s">
        <v>93</v>
      </c>
      <c r="E28" s="13">
        <v>110.3</v>
      </c>
      <c r="F28" s="10"/>
    </row>
    <row r="29" s="4" customFormat="1" ht="45" customHeight="1" spans="1:6">
      <c r="A29" s="10" t="s">
        <v>57</v>
      </c>
      <c r="B29" s="13" t="s">
        <v>175</v>
      </c>
      <c r="C29" s="12" t="s">
        <v>177</v>
      </c>
      <c r="D29" s="11" t="s">
        <v>93</v>
      </c>
      <c r="E29" s="13">
        <v>90</v>
      </c>
      <c r="F29" s="10"/>
    </row>
    <row r="30" s="4" customFormat="1" ht="45" customHeight="1" spans="1:6">
      <c r="A30" s="10" t="s">
        <v>76</v>
      </c>
      <c r="B30" s="10" t="s">
        <v>178</v>
      </c>
      <c r="C30" s="18" t="s">
        <v>179</v>
      </c>
      <c r="D30" s="10" t="s">
        <v>11</v>
      </c>
      <c r="E30" s="13">
        <v>1</v>
      </c>
      <c r="F30" s="10"/>
    </row>
    <row r="31" s="5" customFormat="1" ht="54" customHeight="1" spans="1:6">
      <c r="A31" s="10" t="s">
        <v>90</v>
      </c>
      <c r="B31" s="13" t="s">
        <v>132</v>
      </c>
      <c r="C31" s="12" t="s">
        <v>180</v>
      </c>
      <c r="D31" s="11" t="s">
        <v>11</v>
      </c>
      <c r="E31" s="13">
        <v>139.5</v>
      </c>
      <c r="F31" s="20"/>
    </row>
    <row r="32" s="5" customFormat="1" ht="54" customHeight="1" spans="1:6">
      <c r="A32" s="10" t="s">
        <v>90</v>
      </c>
      <c r="B32" s="13" t="s">
        <v>181</v>
      </c>
      <c r="C32" s="12" t="s">
        <v>182</v>
      </c>
      <c r="D32" s="13" t="s">
        <v>11</v>
      </c>
      <c r="E32" s="13">
        <v>11</v>
      </c>
      <c r="F32" s="20"/>
    </row>
    <row r="33" s="5" customFormat="1" ht="54" customHeight="1" spans="1:6">
      <c r="A33" s="10" t="s">
        <v>90</v>
      </c>
      <c r="B33" s="13" t="s">
        <v>140</v>
      </c>
      <c r="C33" s="12" t="s">
        <v>183</v>
      </c>
      <c r="D33" s="13" t="s">
        <v>11</v>
      </c>
      <c r="E33" s="13">
        <v>33</v>
      </c>
      <c r="F33" s="20"/>
    </row>
    <row r="34" s="5" customFormat="1" ht="54" customHeight="1" spans="1:6">
      <c r="A34" s="10" t="s">
        <v>90</v>
      </c>
      <c r="B34" s="13" t="s">
        <v>136</v>
      </c>
      <c r="C34" s="12" t="s">
        <v>184</v>
      </c>
      <c r="D34" s="13" t="s">
        <v>11</v>
      </c>
      <c r="E34" s="13">
        <v>30</v>
      </c>
      <c r="F34" s="20"/>
    </row>
    <row r="35" s="5" customFormat="1" ht="54" customHeight="1" spans="1:6">
      <c r="A35" s="10" t="s">
        <v>76</v>
      </c>
      <c r="B35" s="13" t="s">
        <v>119</v>
      </c>
      <c r="C35" s="12" t="s">
        <v>185</v>
      </c>
      <c r="D35" s="13" t="s">
        <v>11</v>
      </c>
      <c r="E35" s="13">
        <v>1</v>
      </c>
      <c r="F35" s="20"/>
    </row>
    <row r="36" s="5" customFormat="1" ht="54" customHeight="1" spans="1:6">
      <c r="A36" s="10" t="s">
        <v>76</v>
      </c>
      <c r="B36" s="13" t="s">
        <v>160</v>
      </c>
      <c r="C36" s="12" t="s">
        <v>186</v>
      </c>
      <c r="D36" s="13" t="s">
        <v>11</v>
      </c>
      <c r="E36" s="13">
        <v>22</v>
      </c>
      <c r="F36" s="20"/>
    </row>
    <row r="37" s="5" customFormat="1" ht="54" customHeight="1" spans="1:6">
      <c r="A37" s="10" t="s">
        <v>57</v>
      </c>
      <c r="B37" s="13" t="s">
        <v>111</v>
      </c>
      <c r="C37" s="12" t="s">
        <v>187</v>
      </c>
      <c r="D37" s="13" t="s">
        <v>93</v>
      </c>
      <c r="E37" s="13">
        <v>485</v>
      </c>
      <c r="F37" s="20"/>
    </row>
    <row r="38" s="5" customFormat="1" ht="54" customHeight="1" spans="1:6">
      <c r="A38" s="10" t="s">
        <v>57</v>
      </c>
      <c r="B38" s="13" t="s">
        <v>111</v>
      </c>
      <c r="C38" s="12" t="s">
        <v>188</v>
      </c>
      <c r="D38" s="13" t="s">
        <v>93</v>
      </c>
      <c r="E38" s="13">
        <v>283</v>
      </c>
      <c r="F38" s="20"/>
    </row>
    <row r="39" s="5" customFormat="1" ht="54" customHeight="1" spans="1:6">
      <c r="A39" s="10" t="s">
        <v>57</v>
      </c>
      <c r="B39" s="13" t="s">
        <v>153</v>
      </c>
      <c r="C39" s="12" t="s">
        <v>189</v>
      </c>
      <c r="D39" s="13" t="s">
        <v>93</v>
      </c>
      <c r="E39" s="13">
        <v>485</v>
      </c>
      <c r="F39" s="20"/>
    </row>
    <row r="40" s="5" customFormat="1" ht="54" customHeight="1" spans="1:6">
      <c r="A40" s="10" t="s">
        <v>57</v>
      </c>
      <c r="B40" s="13" t="s">
        <v>153</v>
      </c>
      <c r="C40" s="12" t="s">
        <v>190</v>
      </c>
      <c r="D40" s="13" t="s">
        <v>93</v>
      </c>
      <c r="E40" s="13">
        <v>283</v>
      </c>
      <c r="F40" s="20"/>
    </row>
    <row r="41" s="5" customFormat="1" ht="54" customHeight="1" spans="1:6">
      <c r="A41" s="10" t="s">
        <v>57</v>
      </c>
      <c r="B41" s="13" t="s">
        <v>156</v>
      </c>
      <c r="C41" s="12" t="s">
        <v>191</v>
      </c>
      <c r="D41" s="13" t="s">
        <v>93</v>
      </c>
      <c r="E41" s="13">
        <v>50</v>
      </c>
      <c r="F41" s="20"/>
    </row>
    <row r="42" s="5" customFormat="1" ht="54" customHeight="1" spans="1:6">
      <c r="A42" s="10" t="s">
        <v>76</v>
      </c>
      <c r="B42" s="13" t="s">
        <v>162</v>
      </c>
      <c r="C42" s="12" t="s">
        <v>192</v>
      </c>
      <c r="D42" s="13" t="s">
        <v>11</v>
      </c>
      <c r="E42" s="13">
        <v>2</v>
      </c>
      <c r="F42" s="20"/>
    </row>
    <row r="43" s="5" customFormat="1" ht="54" customHeight="1" spans="1:6">
      <c r="A43" s="10" t="s">
        <v>57</v>
      </c>
      <c r="B43" s="13" t="s">
        <v>193</v>
      </c>
      <c r="C43" s="12" t="s">
        <v>194</v>
      </c>
      <c r="D43" s="13" t="s">
        <v>93</v>
      </c>
      <c r="E43" s="13">
        <v>220</v>
      </c>
      <c r="F43" s="20"/>
    </row>
    <row r="44" s="5" customFormat="1" ht="54" customHeight="1" spans="1:6">
      <c r="A44" s="10" t="s">
        <v>57</v>
      </c>
      <c r="B44" s="13" t="s">
        <v>111</v>
      </c>
      <c r="C44" s="12" t="s">
        <v>195</v>
      </c>
      <c r="D44" s="13" t="s">
        <v>93</v>
      </c>
      <c r="E44" s="13">
        <v>279</v>
      </c>
      <c r="F44" s="20"/>
    </row>
    <row r="45" s="5" customFormat="1" ht="54" customHeight="1" spans="1:6">
      <c r="A45" s="10" t="s">
        <v>57</v>
      </c>
      <c r="B45" s="13" t="s">
        <v>196</v>
      </c>
      <c r="C45" s="12" t="s">
        <v>197</v>
      </c>
      <c r="D45" s="13" t="s">
        <v>198</v>
      </c>
      <c r="E45" s="13">
        <v>60</v>
      </c>
      <c r="F45" s="20"/>
    </row>
    <row r="46" s="5" customFormat="1" ht="54" customHeight="1" spans="1:6">
      <c r="A46" s="10" t="s">
        <v>90</v>
      </c>
      <c r="B46" s="13" t="s">
        <v>132</v>
      </c>
      <c r="C46" s="12" t="s">
        <v>180</v>
      </c>
      <c r="D46" s="11" t="s">
        <v>11</v>
      </c>
      <c r="E46" s="13">
        <v>236</v>
      </c>
      <c r="F46" s="20"/>
    </row>
    <row r="47" s="5" customFormat="1" ht="54" customHeight="1" spans="1:6">
      <c r="A47" s="10" t="s">
        <v>90</v>
      </c>
      <c r="B47" s="13" t="s">
        <v>199</v>
      </c>
      <c r="C47" s="12" t="s">
        <v>200</v>
      </c>
      <c r="D47" s="13" t="s">
        <v>11</v>
      </c>
      <c r="E47" s="13">
        <v>111</v>
      </c>
      <c r="F47" s="20"/>
    </row>
    <row r="48" s="5" customFormat="1" ht="54" customHeight="1" spans="1:6">
      <c r="A48" s="10" t="s">
        <v>90</v>
      </c>
      <c r="B48" s="13" t="s">
        <v>201</v>
      </c>
      <c r="C48" s="12" t="s">
        <v>202</v>
      </c>
      <c r="D48" s="13" t="s">
        <v>11</v>
      </c>
      <c r="E48" s="13">
        <v>20</v>
      </c>
      <c r="F48" s="20"/>
    </row>
    <row r="49" s="5" customFormat="1" ht="54" customHeight="1" spans="1:6">
      <c r="A49" s="10" t="s">
        <v>90</v>
      </c>
      <c r="B49" s="13" t="s">
        <v>181</v>
      </c>
      <c r="C49" s="12" t="s">
        <v>203</v>
      </c>
      <c r="D49" s="13" t="s">
        <v>11</v>
      </c>
      <c r="E49" s="13">
        <v>12</v>
      </c>
      <c r="F49" s="20"/>
    </row>
    <row r="50" s="5" customFormat="1" ht="54" customHeight="1" spans="1:6">
      <c r="A50" s="10" t="s">
        <v>90</v>
      </c>
      <c r="B50" s="13" t="s">
        <v>140</v>
      </c>
      <c r="C50" s="12" t="s">
        <v>204</v>
      </c>
      <c r="D50" s="13" t="s">
        <v>11</v>
      </c>
      <c r="E50" s="13">
        <v>36</v>
      </c>
      <c r="F50" s="20"/>
    </row>
    <row r="51" s="5" customFormat="1" ht="54" customHeight="1" spans="1:6">
      <c r="A51" s="10" t="s">
        <v>90</v>
      </c>
      <c r="B51" s="13" t="s">
        <v>136</v>
      </c>
      <c r="C51" s="12" t="s">
        <v>184</v>
      </c>
      <c r="D51" s="13" t="s">
        <v>11</v>
      </c>
      <c r="E51" s="13">
        <v>11</v>
      </c>
      <c r="F51" s="20"/>
    </row>
    <row r="52" s="5" customFormat="1" ht="54" customHeight="1" spans="1:6">
      <c r="A52" s="10" t="s">
        <v>76</v>
      </c>
      <c r="B52" s="13" t="s">
        <v>119</v>
      </c>
      <c r="C52" s="12" t="s">
        <v>205</v>
      </c>
      <c r="D52" s="13" t="s">
        <v>11</v>
      </c>
      <c r="E52" s="13">
        <v>1</v>
      </c>
      <c r="F52" s="20"/>
    </row>
    <row r="53" s="5" customFormat="1" ht="54" customHeight="1" spans="1:6">
      <c r="A53" s="10" t="s">
        <v>76</v>
      </c>
      <c r="B53" s="13" t="s">
        <v>160</v>
      </c>
      <c r="C53" s="12" t="s">
        <v>186</v>
      </c>
      <c r="D53" s="13" t="s">
        <v>11</v>
      </c>
      <c r="E53" s="13">
        <v>35</v>
      </c>
      <c r="F53" s="20"/>
    </row>
    <row r="54" s="5" customFormat="1" ht="54" customHeight="1" spans="1:6">
      <c r="A54" s="10" t="s">
        <v>57</v>
      </c>
      <c r="B54" s="13" t="s">
        <v>111</v>
      </c>
      <c r="C54" s="12" t="s">
        <v>187</v>
      </c>
      <c r="D54" s="13" t="s">
        <v>93</v>
      </c>
      <c r="E54" s="13">
        <v>1078</v>
      </c>
      <c r="F54" s="20"/>
    </row>
    <row r="55" s="5" customFormat="1" ht="54" customHeight="1" spans="1:6">
      <c r="A55" s="10" t="s">
        <v>57</v>
      </c>
      <c r="B55" s="13" t="s">
        <v>111</v>
      </c>
      <c r="C55" s="12" t="s">
        <v>188</v>
      </c>
      <c r="D55" s="13" t="s">
        <v>93</v>
      </c>
      <c r="E55" s="13">
        <v>967</v>
      </c>
      <c r="F55" s="20"/>
    </row>
    <row r="56" s="5" customFormat="1" ht="54" customHeight="1" spans="1:6">
      <c r="A56" s="10" t="s">
        <v>57</v>
      </c>
      <c r="B56" s="13" t="s">
        <v>153</v>
      </c>
      <c r="C56" s="12" t="s">
        <v>189</v>
      </c>
      <c r="D56" s="13" t="s">
        <v>93</v>
      </c>
      <c r="E56" s="13">
        <v>1078</v>
      </c>
      <c r="F56" s="20"/>
    </row>
    <row r="57" s="5" customFormat="1" ht="54" customHeight="1" spans="1:6">
      <c r="A57" s="10" t="s">
        <v>57</v>
      </c>
      <c r="B57" s="13" t="s">
        <v>153</v>
      </c>
      <c r="C57" s="12" t="s">
        <v>190</v>
      </c>
      <c r="D57" s="13" t="s">
        <v>93</v>
      </c>
      <c r="E57" s="13">
        <v>967</v>
      </c>
      <c r="F57" s="20"/>
    </row>
    <row r="58" s="5" customFormat="1" ht="54" customHeight="1" spans="1:6">
      <c r="A58" s="10" t="s">
        <v>57</v>
      </c>
      <c r="B58" s="13" t="s">
        <v>156</v>
      </c>
      <c r="C58" s="12" t="s">
        <v>191</v>
      </c>
      <c r="D58" s="13" t="s">
        <v>93</v>
      </c>
      <c r="E58" s="13">
        <v>150</v>
      </c>
      <c r="F58" s="20"/>
    </row>
    <row r="59" s="5" customFormat="1" ht="54" customHeight="1" spans="1:6">
      <c r="A59" s="10">
        <v>14</v>
      </c>
      <c r="B59" s="13" t="s">
        <v>162</v>
      </c>
      <c r="C59" s="12" t="s">
        <v>192</v>
      </c>
      <c r="D59" s="13" t="s">
        <v>11</v>
      </c>
      <c r="E59" s="13">
        <v>5</v>
      </c>
      <c r="F59" s="20"/>
    </row>
    <row r="60" s="5" customFormat="1" ht="54" customHeight="1" spans="1:6">
      <c r="A60" s="10">
        <v>15</v>
      </c>
      <c r="B60" s="13" t="s">
        <v>193</v>
      </c>
      <c r="C60" s="12" t="s">
        <v>206</v>
      </c>
      <c r="D60" s="13" t="s">
        <v>93</v>
      </c>
      <c r="E60" s="13">
        <v>180</v>
      </c>
      <c r="F60" s="20"/>
    </row>
    <row r="61" s="5" customFormat="1" ht="54" customHeight="1" spans="1:6">
      <c r="A61" s="10">
        <v>16</v>
      </c>
      <c r="B61" s="13" t="s">
        <v>111</v>
      </c>
      <c r="C61" s="12" t="s">
        <v>207</v>
      </c>
      <c r="D61" s="13" t="s">
        <v>93</v>
      </c>
      <c r="E61" s="13">
        <v>534</v>
      </c>
      <c r="F61" s="20"/>
    </row>
    <row r="62" s="5" customFormat="1" ht="54" customHeight="1" spans="1:6">
      <c r="A62" s="10">
        <v>17</v>
      </c>
      <c r="B62" s="13" t="s">
        <v>196</v>
      </c>
      <c r="C62" s="12" t="s">
        <v>197</v>
      </c>
      <c r="D62" s="13" t="s">
        <v>198</v>
      </c>
      <c r="E62" s="13">
        <v>150</v>
      </c>
      <c r="F62" s="20"/>
    </row>
    <row r="63" s="5" customFormat="1" ht="54" customHeight="1" spans="1:6">
      <c r="A63" s="10" t="s">
        <v>90</v>
      </c>
      <c r="B63" s="13" t="s">
        <v>132</v>
      </c>
      <c r="C63" s="12" t="s">
        <v>180</v>
      </c>
      <c r="D63" s="11" t="s">
        <v>11</v>
      </c>
      <c r="E63" s="13">
        <v>228</v>
      </c>
      <c r="F63" s="20"/>
    </row>
    <row r="64" s="5" customFormat="1" ht="54" customHeight="1" spans="1:6">
      <c r="A64" s="10" t="s">
        <v>90</v>
      </c>
      <c r="B64" s="13" t="s">
        <v>181</v>
      </c>
      <c r="C64" s="12" t="s">
        <v>182</v>
      </c>
      <c r="D64" s="13" t="s">
        <v>11</v>
      </c>
      <c r="E64" s="13">
        <v>13</v>
      </c>
      <c r="F64" s="20"/>
    </row>
    <row r="65" s="5" customFormat="1" ht="54" customHeight="1" spans="1:6">
      <c r="A65" s="10" t="s">
        <v>90</v>
      </c>
      <c r="B65" s="13" t="s">
        <v>140</v>
      </c>
      <c r="C65" s="12" t="s">
        <v>183</v>
      </c>
      <c r="D65" s="13" t="s">
        <v>11</v>
      </c>
      <c r="E65" s="13">
        <v>39</v>
      </c>
      <c r="F65" s="20"/>
    </row>
    <row r="66" s="5" customFormat="1" ht="54" customHeight="1" spans="1:6">
      <c r="A66" s="10" t="s">
        <v>90</v>
      </c>
      <c r="B66" s="13" t="s">
        <v>136</v>
      </c>
      <c r="C66" s="12" t="s">
        <v>184</v>
      </c>
      <c r="D66" s="13" t="s">
        <v>11</v>
      </c>
      <c r="E66" s="13">
        <v>46</v>
      </c>
      <c r="F66" s="20"/>
    </row>
    <row r="67" s="5" customFormat="1" ht="54" customHeight="1" spans="1:6">
      <c r="A67" s="10">
        <v>5</v>
      </c>
      <c r="B67" s="13" t="s">
        <v>119</v>
      </c>
      <c r="C67" s="12" t="s">
        <v>208</v>
      </c>
      <c r="D67" s="13" t="s">
        <v>11</v>
      </c>
      <c r="E67" s="13">
        <v>1</v>
      </c>
      <c r="F67" s="20"/>
    </row>
    <row r="68" s="5" customFormat="1" ht="54" customHeight="1" spans="1:6">
      <c r="A68" s="10">
        <v>6</v>
      </c>
      <c r="B68" s="13" t="s">
        <v>160</v>
      </c>
      <c r="C68" s="12" t="s">
        <v>186</v>
      </c>
      <c r="D68" s="13" t="s">
        <v>11</v>
      </c>
      <c r="E68" s="13">
        <v>32</v>
      </c>
      <c r="F68" s="20"/>
    </row>
    <row r="69" s="5" customFormat="1" ht="54" customHeight="1" spans="1:6">
      <c r="A69" s="10">
        <v>7</v>
      </c>
      <c r="B69" s="13" t="s">
        <v>111</v>
      </c>
      <c r="C69" s="12" t="s">
        <v>187</v>
      </c>
      <c r="D69" s="13" t="s">
        <v>93</v>
      </c>
      <c r="E69" s="13">
        <v>1997</v>
      </c>
      <c r="F69" s="20"/>
    </row>
    <row r="70" s="5" customFormat="1" ht="54" customHeight="1" spans="1:6">
      <c r="A70" s="10">
        <v>8</v>
      </c>
      <c r="B70" s="13" t="s">
        <v>111</v>
      </c>
      <c r="C70" s="12" t="s">
        <v>188</v>
      </c>
      <c r="D70" s="13" t="s">
        <v>93</v>
      </c>
      <c r="E70" s="13">
        <v>300</v>
      </c>
      <c r="F70" s="20"/>
    </row>
    <row r="71" s="5" customFormat="1" ht="54" customHeight="1" spans="1:6">
      <c r="A71" s="10">
        <v>9</v>
      </c>
      <c r="B71" s="13" t="s">
        <v>153</v>
      </c>
      <c r="C71" s="12" t="s">
        <v>189</v>
      </c>
      <c r="D71" s="13" t="s">
        <v>93</v>
      </c>
      <c r="E71" s="13">
        <v>1997</v>
      </c>
      <c r="F71" s="20"/>
    </row>
    <row r="72" s="5" customFormat="1" ht="54" customHeight="1" spans="1:6">
      <c r="A72" s="10">
        <v>10</v>
      </c>
      <c r="B72" s="13" t="s">
        <v>153</v>
      </c>
      <c r="C72" s="12" t="s">
        <v>190</v>
      </c>
      <c r="D72" s="13" t="s">
        <v>93</v>
      </c>
      <c r="E72" s="13">
        <v>300</v>
      </c>
      <c r="F72" s="20"/>
    </row>
    <row r="73" s="5" customFormat="1" ht="54" customHeight="1" spans="1:6">
      <c r="A73" s="10">
        <v>11</v>
      </c>
      <c r="B73" s="13" t="s">
        <v>156</v>
      </c>
      <c r="C73" s="12" t="s">
        <v>191</v>
      </c>
      <c r="D73" s="13" t="s">
        <v>93</v>
      </c>
      <c r="E73" s="13">
        <v>70</v>
      </c>
      <c r="F73" s="20"/>
    </row>
    <row r="74" s="5" customFormat="1" ht="54" customHeight="1" spans="1:6">
      <c r="A74" s="10">
        <v>12</v>
      </c>
      <c r="B74" s="13" t="s">
        <v>162</v>
      </c>
      <c r="C74" s="12" t="s">
        <v>192</v>
      </c>
      <c r="D74" s="13" t="s">
        <v>11</v>
      </c>
      <c r="E74" s="13">
        <v>5</v>
      </c>
      <c r="F74" s="20"/>
    </row>
    <row r="75" s="5" customFormat="1" ht="54" customHeight="1" spans="1:6">
      <c r="A75" s="10">
        <v>13</v>
      </c>
      <c r="B75" s="13" t="s">
        <v>193</v>
      </c>
      <c r="C75" s="12" t="s">
        <v>194</v>
      </c>
      <c r="D75" s="13" t="s">
        <v>93</v>
      </c>
      <c r="E75" s="13">
        <v>260</v>
      </c>
      <c r="F75" s="20"/>
    </row>
    <row r="76" s="5" customFormat="1" ht="54" customHeight="1" spans="1:6">
      <c r="A76" s="10">
        <v>14</v>
      </c>
      <c r="B76" s="13" t="s">
        <v>111</v>
      </c>
      <c r="C76" s="12" t="s">
        <v>209</v>
      </c>
      <c r="D76" s="13" t="s">
        <v>93</v>
      </c>
      <c r="E76" s="13">
        <v>340</v>
      </c>
      <c r="F76" s="20"/>
    </row>
    <row r="77" s="5" customFormat="1" ht="54" customHeight="1" spans="1:6">
      <c r="A77" s="10">
        <v>15</v>
      </c>
      <c r="B77" s="13" t="s">
        <v>111</v>
      </c>
      <c r="C77" s="12" t="s">
        <v>207</v>
      </c>
      <c r="D77" s="13" t="s">
        <v>93</v>
      </c>
      <c r="E77" s="13">
        <v>20</v>
      </c>
      <c r="F77" s="20"/>
    </row>
    <row r="78" s="5" customFormat="1" ht="54" customHeight="1" spans="1:6">
      <c r="A78" s="10">
        <v>16</v>
      </c>
      <c r="B78" s="13" t="s">
        <v>119</v>
      </c>
      <c r="C78" s="12" t="s">
        <v>210</v>
      </c>
      <c r="D78" s="13" t="s">
        <v>11</v>
      </c>
      <c r="E78" s="13">
        <v>1</v>
      </c>
      <c r="F78" s="20" t="s">
        <v>211</v>
      </c>
    </row>
    <row r="79" s="5" customFormat="1" ht="54" customHeight="1" spans="1:6">
      <c r="A79" s="10">
        <v>17</v>
      </c>
      <c r="B79" s="13" t="s">
        <v>196</v>
      </c>
      <c r="C79" s="12" t="s">
        <v>197</v>
      </c>
      <c r="D79" s="13" t="s">
        <v>198</v>
      </c>
      <c r="E79" s="13">
        <v>150</v>
      </c>
      <c r="F79" s="20"/>
    </row>
    <row r="80" s="5" customFormat="1" ht="54" customHeight="1" spans="1:6">
      <c r="A80" s="10">
        <v>1</v>
      </c>
      <c r="B80" s="13" t="s">
        <v>142</v>
      </c>
      <c r="C80" s="12" t="s">
        <v>212</v>
      </c>
      <c r="D80" s="13" t="s">
        <v>11</v>
      </c>
      <c r="E80" s="13">
        <v>7</v>
      </c>
      <c r="F80" s="20"/>
    </row>
    <row r="81" s="5" customFormat="1" ht="54" customHeight="1" spans="1:6">
      <c r="A81" s="10">
        <v>2</v>
      </c>
      <c r="B81" s="13" t="s">
        <v>111</v>
      </c>
      <c r="C81" s="12" t="s">
        <v>187</v>
      </c>
      <c r="D81" s="13" t="s">
        <v>93</v>
      </c>
      <c r="E81" s="13">
        <v>118</v>
      </c>
      <c r="F81" s="20"/>
    </row>
    <row r="82" s="5" customFormat="1" ht="54" customHeight="1" spans="1:6">
      <c r="A82" s="10">
        <v>3</v>
      </c>
      <c r="B82" s="13" t="s">
        <v>153</v>
      </c>
      <c r="C82" s="12" t="s">
        <v>189</v>
      </c>
      <c r="D82" s="13" t="s">
        <v>93</v>
      </c>
      <c r="E82" s="13">
        <v>118</v>
      </c>
      <c r="F82" s="20"/>
    </row>
    <row r="83" s="5" customFormat="1" ht="54" customHeight="1" spans="1:6">
      <c r="A83" s="10">
        <v>1</v>
      </c>
      <c r="B83" s="13" t="s">
        <v>134</v>
      </c>
      <c r="C83" s="12" t="s">
        <v>213</v>
      </c>
      <c r="D83" s="13" t="s">
        <v>93</v>
      </c>
      <c r="E83" s="13">
        <v>144.5</v>
      </c>
      <c r="F83" s="20"/>
    </row>
    <row r="84" s="5" customFormat="1" ht="54" customHeight="1" spans="1:6">
      <c r="A84" s="10">
        <v>2</v>
      </c>
      <c r="B84" s="13" t="s">
        <v>199</v>
      </c>
      <c r="C84" s="12" t="s">
        <v>214</v>
      </c>
      <c r="D84" s="13" t="s">
        <v>11</v>
      </c>
      <c r="E84" s="13">
        <v>111</v>
      </c>
      <c r="F84" s="20"/>
    </row>
    <row r="85" s="5" customFormat="1" ht="54" customHeight="1" spans="1:6">
      <c r="A85" s="10">
        <v>3</v>
      </c>
      <c r="B85" s="13" t="s">
        <v>215</v>
      </c>
      <c r="C85" s="12" t="s">
        <v>216</v>
      </c>
      <c r="D85" s="13" t="s">
        <v>11</v>
      </c>
      <c r="E85" s="13">
        <v>5</v>
      </c>
      <c r="F85" s="20"/>
    </row>
    <row r="86" s="5" customFormat="1" ht="54" customHeight="1" spans="1:6">
      <c r="A86" s="10">
        <v>4</v>
      </c>
      <c r="B86" s="13" t="s">
        <v>119</v>
      </c>
      <c r="C86" s="12" t="s">
        <v>217</v>
      </c>
      <c r="D86" s="13" t="s">
        <v>11</v>
      </c>
      <c r="E86" s="13">
        <v>1</v>
      </c>
      <c r="F86" s="20"/>
    </row>
    <row r="87" s="5" customFormat="1" ht="54" customHeight="1" spans="1:6">
      <c r="A87" s="10">
        <v>5</v>
      </c>
      <c r="B87" s="13" t="s">
        <v>160</v>
      </c>
      <c r="C87" s="12" t="s">
        <v>186</v>
      </c>
      <c r="D87" s="13" t="s">
        <v>11</v>
      </c>
      <c r="E87" s="13">
        <v>18</v>
      </c>
      <c r="F87" s="20"/>
    </row>
    <row r="88" s="5" customFormat="1" ht="54" customHeight="1" spans="1:6">
      <c r="A88" s="10">
        <v>6</v>
      </c>
      <c r="B88" s="13" t="s">
        <v>111</v>
      </c>
      <c r="C88" s="12" t="s">
        <v>187</v>
      </c>
      <c r="D88" s="13" t="s">
        <v>93</v>
      </c>
      <c r="E88" s="13">
        <v>404</v>
      </c>
      <c r="F88" s="20"/>
    </row>
    <row r="89" s="5" customFormat="1" ht="54" customHeight="1" spans="1:6">
      <c r="A89" s="10">
        <v>7</v>
      </c>
      <c r="B89" s="13" t="s">
        <v>111</v>
      </c>
      <c r="C89" s="12" t="s">
        <v>188</v>
      </c>
      <c r="D89" s="13" t="s">
        <v>93</v>
      </c>
      <c r="E89" s="13">
        <v>736</v>
      </c>
      <c r="F89" s="20"/>
    </row>
    <row r="90" s="5" customFormat="1" ht="54" customHeight="1" spans="1:6">
      <c r="A90" s="10">
        <v>8</v>
      </c>
      <c r="B90" s="13" t="s">
        <v>153</v>
      </c>
      <c r="C90" s="12" t="s">
        <v>189</v>
      </c>
      <c r="D90" s="13" t="s">
        <v>93</v>
      </c>
      <c r="E90" s="13">
        <v>404</v>
      </c>
      <c r="F90" s="20"/>
    </row>
    <row r="91" s="5" customFormat="1" ht="54" customHeight="1" spans="1:6">
      <c r="A91" s="10">
        <v>9</v>
      </c>
      <c r="B91" s="13" t="s">
        <v>153</v>
      </c>
      <c r="C91" s="12" t="s">
        <v>190</v>
      </c>
      <c r="D91" s="13" t="s">
        <v>93</v>
      </c>
      <c r="E91" s="13">
        <v>736</v>
      </c>
      <c r="F91" s="20"/>
    </row>
    <row r="92" s="5" customFormat="1" ht="54" customHeight="1" spans="1:6">
      <c r="A92" s="10">
        <v>10</v>
      </c>
      <c r="B92" s="13" t="s">
        <v>156</v>
      </c>
      <c r="C92" s="12" t="s">
        <v>191</v>
      </c>
      <c r="D92" s="13" t="s">
        <v>93</v>
      </c>
      <c r="E92" s="13">
        <v>40</v>
      </c>
      <c r="F92" s="20"/>
    </row>
    <row r="93" s="5" customFormat="1" ht="54" customHeight="1" spans="1:6">
      <c r="A93" s="10">
        <v>11</v>
      </c>
      <c r="B93" s="13" t="s">
        <v>162</v>
      </c>
      <c r="C93" s="12" t="s">
        <v>192</v>
      </c>
      <c r="D93" s="13" t="s">
        <v>11</v>
      </c>
      <c r="E93" s="13">
        <v>4</v>
      </c>
      <c r="F93" s="20"/>
    </row>
    <row r="94" s="5" customFormat="1" ht="54" customHeight="1" spans="1:6">
      <c r="A94" s="10">
        <v>12</v>
      </c>
      <c r="B94" s="13" t="s">
        <v>111</v>
      </c>
      <c r="C94" s="12" t="s">
        <v>195</v>
      </c>
      <c r="D94" s="13" t="s">
        <v>93</v>
      </c>
      <c r="E94" s="13">
        <v>1031</v>
      </c>
      <c r="F94" s="20"/>
    </row>
    <row r="95" s="5" customFormat="1" ht="54" customHeight="1" spans="1:6">
      <c r="A95" s="10">
        <v>13</v>
      </c>
      <c r="B95" s="13" t="s">
        <v>196</v>
      </c>
      <c r="C95" s="12" t="s">
        <v>197</v>
      </c>
      <c r="D95" s="13" t="s">
        <v>198</v>
      </c>
      <c r="E95" s="13">
        <v>80</v>
      </c>
      <c r="F95" s="20"/>
    </row>
    <row r="96" s="5" customFormat="1" ht="54" customHeight="1" spans="1:6">
      <c r="A96" s="10">
        <v>1</v>
      </c>
      <c r="B96" s="13" t="s">
        <v>132</v>
      </c>
      <c r="C96" s="12" t="s">
        <v>180</v>
      </c>
      <c r="D96" s="11" t="s">
        <v>11</v>
      </c>
      <c r="E96" s="13">
        <v>28</v>
      </c>
      <c r="F96" s="20"/>
    </row>
    <row r="97" s="5" customFormat="1" ht="54" customHeight="1" spans="1:6">
      <c r="A97" s="10">
        <v>2</v>
      </c>
      <c r="B97" s="13" t="s">
        <v>136</v>
      </c>
      <c r="C97" s="12" t="s">
        <v>184</v>
      </c>
      <c r="D97" s="13" t="s">
        <v>11</v>
      </c>
      <c r="E97" s="13">
        <v>4</v>
      </c>
      <c r="F97" s="20"/>
    </row>
    <row r="98" s="5" customFormat="1" ht="54" customHeight="1" spans="1:6">
      <c r="A98" s="10">
        <v>3</v>
      </c>
      <c r="B98" s="13" t="s">
        <v>160</v>
      </c>
      <c r="C98" s="12" t="s">
        <v>186</v>
      </c>
      <c r="D98" s="13" t="s">
        <v>11</v>
      </c>
      <c r="E98" s="13">
        <v>2</v>
      </c>
      <c r="F98" s="20"/>
    </row>
    <row r="99" s="5" customFormat="1" ht="54" customHeight="1" spans="1:6">
      <c r="A99" s="10">
        <v>4</v>
      </c>
      <c r="B99" s="13" t="s">
        <v>111</v>
      </c>
      <c r="C99" s="12" t="s">
        <v>187</v>
      </c>
      <c r="D99" s="13" t="s">
        <v>93</v>
      </c>
      <c r="E99" s="13">
        <v>26</v>
      </c>
      <c r="F99" s="20"/>
    </row>
    <row r="100" s="5" customFormat="1" ht="54" customHeight="1" spans="1:6">
      <c r="A100" s="10">
        <v>5</v>
      </c>
      <c r="B100" s="13" t="s">
        <v>111</v>
      </c>
      <c r="C100" s="12" t="s">
        <v>188</v>
      </c>
      <c r="D100" s="13" t="s">
        <v>93</v>
      </c>
      <c r="E100" s="13">
        <v>61</v>
      </c>
      <c r="F100" s="20"/>
    </row>
    <row r="101" s="5" customFormat="1" ht="54" customHeight="1" spans="1:6">
      <c r="A101" s="10">
        <v>6</v>
      </c>
      <c r="B101" s="13" t="s">
        <v>153</v>
      </c>
      <c r="C101" s="12" t="s">
        <v>189</v>
      </c>
      <c r="D101" s="13" t="s">
        <v>93</v>
      </c>
      <c r="E101" s="13">
        <v>26</v>
      </c>
      <c r="F101" s="20"/>
    </row>
    <row r="102" s="5" customFormat="1" ht="54" customHeight="1" spans="1:6">
      <c r="A102" s="10">
        <v>7</v>
      </c>
      <c r="B102" s="13" t="s">
        <v>153</v>
      </c>
      <c r="C102" s="12" t="s">
        <v>190</v>
      </c>
      <c r="D102" s="13" t="s">
        <v>93</v>
      </c>
      <c r="E102" s="13">
        <v>61</v>
      </c>
      <c r="F102" s="20"/>
    </row>
    <row r="103" s="5" customFormat="1" ht="54" customHeight="1" spans="1:6">
      <c r="A103" s="10">
        <v>8</v>
      </c>
      <c r="B103" s="13" t="s">
        <v>156</v>
      </c>
      <c r="C103" s="12" t="s">
        <v>191</v>
      </c>
      <c r="D103" s="13" t="s">
        <v>93</v>
      </c>
      <c r="E103" s="13">
        <v>10</v>
      </c>
      <c r="F103" s="20"/>
    </row>
    <row r="104" s="5" customFormat="1" ht="54" customHeight="1" spans="1:6">
      <c r="A104" s="10">
        <v>9</v>
      </c>
      <c r="B104" s="13" t="s">
        <v>111</v>
      </c>
      <c r="C104" s="12" t="s">
        <v>209</v>
      </c>
      <c r="D104" s="13" t="s">
        <v>93</v>
      </c>
      <c r="E104" s="13">
        <v>993</v>
      </c>
      <c r="F104" s="20"/>
    </row>
    <row r="105" s="5" customFormat="1" ht="54" customHeight="1" spans="1:6">
      <c r="A105" s="10">
        <v>10</v>
      </c>
      <c r="B105" s="13" t="s">
        <v>119</v>
      </c>
      <c r="C105" s="12" t="s">
        <v>218</v>
      </c>
      <c r="D105" s="13" t="s">
        <v>11</v>
      </c>
      <c r="E105" s="13">
        <v>1</v>
      </c>
      <c r="F105" s="20"/>
    </row>
    <row r="106" s="5" customFormat="1" ht="54" customHeight="1" spans="1:6">
      <c r="A106" s="10">
        <v>11</v>
      </c>
      <c r="B106" s="13" t="s">
        <v>196</v>
      </c>
      <c r="C106" s="12" t="s">
        <v>197</v>
      </c>
      <c r="D106" s="13" t="s">
        <v>198</v>
      </c>
      <c r="E106" s="13">
        <v>20</v>
      </c>
      <c r="F106" s="20"/>
    </row>
    <row r="107" s="5" customFormat="1" ht="54" customHeight="1" spans="1:6">
      <c r="A107" s="10">
        <v>1</v>
      </c>
      <c r="B107" s="13" t="s">
        <v>219</v>
      </c>
      <c r="C107" s="12" t="s">
        <v>220</v>
      </c>
      <c r="D107" s="13" t="s">
        <v>11</v>
      </c>
      <c r="E107" s="13">
        <v>212</v>
      </c>
      <c r="F107" s="20"/>
    </row>
    <row r="108" s="5" customFormat="1" ht="54" customHeight="1" spans="1:6">
      <c r="A108" s="10">
        <v>2</v>
      </c>
      <c r="B108" s="13" t="s">
        <v>160</v>
      </c>
      <c r="C108" s="12" t="s">
        <v>186</v>
      </c>
      <c r="D108" s="13" t="s">
        <v>11</v>
      </c>
      <c r="E108" s="13">
        <v>14</v>
      </c>
      <c r="F108" s="20"/>
    </row>
    <row r="109" s="5" customFormat="1" ht="54" customHeight="1" spans="1:6">
      <c r="A109" s="10">
        <v>3</v>
      </c>
      <c r="B109" s="13" t="s">
        <v>111</v>
      </c>
      <c r="C109" s="12" t="s">
        <v>187</v>
      </c>
      <c r="D109" s="13" t="s">
        <v>93</v>
      </c>
      <c r="E109" s="13">
        <v>457</v>
      </c>
      <c r="F109" s="20"/>
    </row>
    <row r="110" s="5" customFormat="1" ht="54" customHeight="1" spans="1:6">
      <c r="A110" s="10">
        <v>4</v>
      </c>
      <c r="B110" s="13" t="s">
        <v>111</v>
      </c>
      <c r="C110" s="12" t="s">
        <v>188</v>
      </c>
      <c r="D110" s="13" t="s">
        <v>93</v>
      </c>
      <c r="E110" s="13">
        <v>200</v>
      </c>
      <c r="F110" s="20"/>
    </row>
    <row r="111" s="5" customFormat="1" ht="54" customHeight="1" spans="1:6">
      <c r="A111" s="10">
        <v>5</v>
      </c>
      <c r="B111" s="13" t="s">
        <v>153</v>
      </c>
      <c r="C111" s="12" t="s">
        <v>189</v>
      </c>
      <c r="D111" s="13" t="s">
        <v>93</v>
      </c>
      <c r="E111" s="13">
        <v>457</v>
      </c>
      <c r="F111" s="20"/>
    </row>
    <row r="112" s="5" customFormat="1" ht="54" customHeight="1" spans="1:6">
      <c r="A112" s="10">
        <v>6</v>
      </c>
      <c r="B112" s="13" t="s">
        <v>153</v>
      </c>
      <c r="C112" s="12" t="s">
        <v>190</v>
      </c>
      <c r="D112" s="13" t="s">
        <v>93</v>
      </c>
      <c r="E112" s="13">
        <v>200</v>
      </c>
      <c r="F112" s="20"/>
    </row>
    <row r="113" s="5" customFormat="1" ht="54" customHeight="1" spans="1:6">
      <c r="A113" s="10">
        <v>7</v>
      </c>
      <c r="B113" s="13" t="s">
        <v>156</v>
      </c>
      <c r="C113" s="12" t="s">
        <v>191</v>
      </c>
      <c r="D113" s="13" t="s">
        <v>93</v>
      </c>
      <c r="E113" s="13">
        <v>30</v>
      </c>
      <c r="F113" s="20"/>
    </row>
    <row r="114" s="5" customFormat="1" ht="54" customHeight="1" spans="1:6">
      <c r="A114" s="10">
        <v>8</v>
      </c>
      <c r="B114" s="13" t="s">
        <v>162</v>
      </c>
      <c r="C114" s="12" t="s">
        <v>192</v>
      </c>
      <c r="D114" s="13" t="s">
        <v>11</v>
      </c>
      <c r="E114" s="13">
        <v>14</v>
      </c>
      <c r="F114" s="20"/>
    </row>
    <row r="115" s="5" customFormat="1" ht="54" customHeight="1" spans="1:6">
      <c r="A115" s="10">
        <v>9</v>
      </c>
      <c r="B115" s="13" t="s">
        <v>196</v>
      </c>
      <c r="C115" s="12" t="s">
        <v>197</v>
      </c>
      <c r="D115" s="13" t="s">
        <v>198</v>
      </c>
      <c r="E115" s="13">
        <v>30</v>
      </c>
      <c r="F115" s="20"/>
    </row>
    <row r="116" s="5" customFormat="1" ht="54" customHeight="1" spans="1:6">
      <c r="A116" s="10">
        <v>1</v>
      </c>
      <c r="B116" s="13" t="s">
        <v>134</v>
      </c>
      <c r="C116" s="12" t="s">
        <v>221</v>
      </c>
      <c r="D116" s="13" t="s">
        <v>93</v>
      </c>
      <c r="E116" s="13">
        <v>122</v>
      </c>
      <c r="F116" s="20"/>
    </row>
    <row r="117" s="5" customFormat="1" ht="54" customHeight="1" spans="1:6">
      <c r="A117" s="10">
        <v>2</v>
      </c>
      <c r="B117" s="13" t="s">
        <v>138</v>
      </c>
      <c r="C117" s="12" t="s">
        <v>222</v>
      </c>
      <c r="D117" s="13" t="s">
        <v>11</v>
      </c>
      <c r="E117" s="13">
        <v>18</v>
      </c>
      <c r="F117" s="20"/>
    </row>
    <row r="118" s="5" customFormat="1" ht="54" customHeight="1" spans="1:6">
      <c r="A118" s="10">
        <v>3</v>
      </c>
      <c r="B118" s="13" t="s">
        <v>160</v>
      </c>
      <c r="C118" s="12" t="s">
        <v>186</v>
      </c>
      <c r="D118" s="13" t="s">
        <v>11</v>
      </c>
      <c r="E118" s="13">
        <v>12</v>
      </c>
      <c r="F118" s="20"/>
    </row>
    <row r="119" s="5" customFormat="1" ht="54" customHeight="1" spans="1:6">
      <c r="A119" s="10">
        <v>4</v>
      </c>
      <c r="B119" s="13" t="s">
        <v>111</v>
      </c>
      <c r="C119" s="12" t="s">
        <v>187</v>
      </c>
      <c r="D119" s="13" t="s">
        <v>93</v>
      </c>
      <c r="E119" s="13">
        <v>244</v>
      </c>
      <c r="F119" s="20"/>
    </row>
    <row r="120" s="5" customFormat="1" ht="54" customHeight="1" spans="1:6">
      <c r="A120" s="10">
        <v>5</v>
      </c>
      <c r="B120" s="13" t="s">
        <v>111</v>
      </c>
      <c r="C120" s="12" t="s">
        <v>188</v>
      </c>
      <c r="D120" s="13" t="s">
        <v>93</v>
      </c>
      <c r="E120" s="13">
        <v>254</v>
      </c>
      <c r="F120" s="20"/>
    </row>
    <row r="121" s="5" customFormat="1" ht="54" customHeight="1" spans="1:6">
      <c r="A121" s="10">
        <v>6</v>
      </c>
      <c r="B121" s="13" t="s">
        <v>153</v>
      </c>
      <c r="C121" s="12" t="s">
        <v>189</v>
      </c>
      <c r="D121" s="13" t="s">
        <v>93</v>
      </c>
      <c r="E121" s="13">
        <v>244</v>
      </c>
      <c r="F121" s="20"/>
    </row>
    <row r="122" s="5" customFormat="1" ht="54" customHeight="1" spans="1:6">
      <c r="A122" s="10">
        <v>7</v>
      </c>
      <c r="B122" s="13" t="s">
        <v>153</v>
      </c>
      <c r="C122" s="12" t="s">
        <v>190</v>
      </c>
      <c r="D122" s="13" t="s">
        <v>93</v>
      </c>
      <c r="E122" s="13">
        <v>254</v>
      </c>
      <c r="F122" s="20"/>
    </row>
    <row r="123" s="5" customFormat="1" ht="54" customHeight="1" spans="1:6">
      <c r="A123" s="10">
        <v>8</v>
      </c>
      <c r="B123" s="13" t="s">
        <v>156</v>
      </c>
      <c r="C123" s="12" t="s">
        <v>191</v>
      </c>
      <c r="D123" s="13" t="s">
        <v>93</v>
      </c>
      <c r="E123" s="13">
        <v>20</v>
      </c>
      <c r="F123" s="20"/>
    </row>
    <row r="124" s="5" customFormat="1" ht="54" customHeight="1" spans="1:6">
      <c r="A124" s="10">
        <v>9</v>
      </c>
      <c r="B124" s="13" t="s">
        <v>162</v>
      </c>
      <c r="C124" s="12" t="s">
        <v>192</v>
      </c>
      <c r="D124" s="13" t="s">
        <v>11</v>
      </c>
      <c r="E124" s="13">
        <v>3</v>
      </c>
      <c r="F124" s="20"/>
    </row>
    <row r="125" s="5" customFormat="1" ht="54" customHeight="1" spans="1:6">
      <c r="A125" s="10">
        <v>10</v>
      </c>
      <c r="B125" s="13" t="s">
        <v>119</v>
      </c>
      <c r="C125" s="12" t="s">
        <v>223</v>
      </c>
      <c r="D125" s="13" t="s">
        <v>11</v>
      </c>
      <c r="E125" s="13">
        <v>1</v>
      </c>
      <c r="F125" s="20"/>
    </row>
    <row r="126" s="5" customFormat="1" ht="54" customHeight="1" spans="1:6">
      <c r="A126" s="10">
        <v>11</v>
      </c>
      <c r="B126" s="13" t="s">
        <v>196</v>
      </c>
      <c r="C126" s="12" t="s">
        <v>197</v>
      </c>
      <c r="D126" s="13" t="s">
        <v>198</v>
      </c>
      <c r="E126" s="13">
        <v>40</v>
      </c>
      <c r="F126" s="20"/>
    </row>
    <row r="127" s="5" customFormat="1" ht="54" customHeight="1" spans="1:6">
      <c r="A127" s="10">
        <v>1</v>
      </c>
      <c r="B127" s="13" t="s">
        <v>134</v>
      </c>
      <c r="C127" s="12" t="s">
        <v>221</v>
      </c>
      <c r="D127" s="13" t="s">
        <v>93</v>
      </c>
      <c r="E127" s="13">
        <v>55</v>
      </c>
      <c r="F127" s="20"/>
    </row>
    <row r="128" s="5" customFormat="1" ht="54" customHeight="1" spans="1:6">
      <c r="A128" s="10">
        <v>2</v>
      </c>
      <c r="B128" s="13" t="s">
        <v>140</v>
      </c>
      <c r="C128" s="12" t="s">
        <v>183</v>
      </c>
      <c r="D128" s="13" t="s">
        <v>11</v>
      </c>
      <c r="E128" s="13">
        <v>10</v>
      </c>
      <c r="F128" s="20"/>
    </row>
    <row r="129" s="5" customFormat="1" ht="54" customHeight="1" spans="1:6">
      <c r="A129" s="10">
        <v>3</v>
      </c>
      <c r="B129" s="13" t="s">
        <v>199</v>
      </c>
      <c r="C129" s="12" t="s">
        <v>214</v>
      </c>
      <c r="D129" s="13" t="s">
        <v>11</v>
      </c>
      <c r="E129" s="13">
        <v>41</v>
      </c>
      <c r="F129" s="20"/>
    </row>
    <row r="130" s="5" customFormat="1" ht="54" customHeight="1" spans="1:6">
      <c r="A130" s="10">
        <v>4</v>
      </c>
      <c r="B130" s="13" t="s">
        <v>215</v>
      </c>
      <c r="C130" s="12" t="s">
        <v>224</v>
      </c>
      <c r="D130" s="13" t="s">
        <v>11</v>
      </c>
      <c r="E130" s="13">
        <v>2</v>
      </c>
      <c r="F130" s="20"/>
    </row>
    <row r="131" s="5" customFormat="1" ht="54" customHeight="1" spans="1:6">
      <c r="A131" s="10">
        <v>5</v>
      </c>
      <c r="B131" s="13" t="s">
        <v>160</v>
      </c>
      <c r="C131" s="12" t="s">
        <v>186</v>
      </c>
      <c r="D131" s="13" t="s">
        <v>11</v>
      </c>
      <c r="E131" s="13">
        <v>9</v>
      </c>
      <c r="F131" s="20"/>
    </row>
    <row r="132" s="5" customFormat="1" ht="54" customHeight="1" spans="1:6">
      <c r="A132" s="10">
        <v>6</v>
      </c>
      <c r="B132" s="13" t="s">
        <v>111</v>
      </c>
      <c r="C132" s="12" t="s">
        <v>187</v>
      </c>
      <c r="D132" s="13" t="s">
        <v>93</v>
      </c>
      <c r="E132" s="13">
        <v>152</v>
      </c>
      <c r="F132" s="20"/>
    </row>
    <row r="133" s="5" customFormat="1" ht="54" customHeight="1" spans="1:6">
      <c r="A133" s="10">
        <v>7</v>
      </c>
      <c r="B133" s="13" t="s">
        <v>111</v>
      </c>
      <c r="C133" s="12" t="s">
        <v>188</v>
      </c>
      <c r="D133" s="13" t="s">
        <v>93</v>
      </c>
      <c r="E133" s="13">
        <v>158</v>
      </c>
      <c r="F133" s="20"/>
    </row>
    <row r="134" s="5" customFormat="1" ht="54" customHeight="1" spans="1:6">
      <c r="A134" s="10">
        <v>8</v>
      </c>
      <c r="B134" s="13" t="s">
        <v>153</v>
      </c>
      <c r="C134" s="12" t="s">
        <v>189</v>
      </c>
      <c r="D134" s="13" t="s">
        <v>93</v>
      </c>
      <c r="E134" s="13">
        <v>152</v>
      </c>
      <c r="F134" s="20"/>
    </row>
    <row r="135" s="5" customFormat="1" ht="54" customHeight="1" spans="1:6">
      <c r="A135" s="10">
        <v>9</v>
      </c>
      <c r="B135" s="13" t="s">
        <v>153</v>
      </c>
      <c r="C135" s="12" t="s">
        <v>190</v>
      </c>
      <c r="D135" s="13" t="s">
        <v>93</v>
      </c>
      <c r="E135" s="13">
        <v>158</v>
      </c>
      <c r="F135" s="20"/>
    </row>
    <row r="136" s="5" customFormat="1" ht="54" customHeight="1" spans="1:6">
      <c r="A136" s="10">
        <v>10</v>
      </c>
      <c r="B136" s="13" t="s">
        <v>156</v>
      </c>
      <c r="C136" s="12" t="s">
        <v>191</v>
      </c>
      <c r="D136" s="13" t="s">
        <v>93</v>
      </c>
      <c r="E136" s="13">
        <v>20</v>
      </c>
      <c r="F136" s="20"/>
    </row>
    <row r="137" s="5" customFormat="1" ht="54" customHeight="1" spans="1:6">
      <c r="A137" s="10">
        <v>11</v>
      </c>
      <c r="B137" s="13" t="s">
        <v>162</v>
      </c>
      <c r="C137" s="12" t="s">
        <v>192</v>
      </c>
      <c r="D137" s="13" t="s">
        <v>11</v>
      </c>
      <c r="E137" s="13">
        <v>2</v>
      </c>
      <c r="F137" s="20"/>
    </row>
    <row r="138" s="5" customFormat="1" ht="54" customHeight="1" spans="1:6">
      <c r="A138" s="10">
        <v>12</v>
      </c>
      <c r="B138" s="13" t="s">
        <v>196</v>
      </c>
      <c r="C138" s="12" t="s">
        <v>197</v>
      </c>
      <c r="D138" s="13" t="s">
        <v>198</v>
      </c>
      <c r="E138" s="13">
        <v>40</v>
      </c>
      <c r="F138" s="20"/>
    </row>
    <row r="139" s="5" customFormat="1" ht="54" customHeight="1" spans="1:6">
      <c r="A139" s="10">
        <v>1</v>
      </c>
      <c r="B139" s="13" t="s">
        <v>134</v>
      </c>
      <c r="C139" s="12" t="s">
        <v>221</v>
      </c>
      <c r="D139" s="13" t="s">
        <v>93</v>
      </c>
      <c r="E139" s="13">
        <v>113</v>
      </c>
      <c r="F139" s="20"/>
    </row>
    <row r="140" s="5" customFormat="1" ht="54" customHeight="1" spans="1:6">
      <c r="A140" s="10">
        <v>2</v>
      </c>
      <c r="B140" s="13" t="s">
        <v>132</v>
      </c>
      <c r="C140" s="12" t="s">
        <v>180</v>
      </c>
      <c r="D140" s="13" t="s">
        <v>11</v>
      </c>
      <c r="E140" s="13">
        <v>103</v>
      </c>
      <c r="F140" s="20"/>
    </row>
    <row r="141" s="5" customFormat="1" ht="54" customHeight="1" spans="1:6">
      <c r="A141" s="10">
        <v>3</v>
      </c>
      <c r="B141" s="13" t="s">
        <v>138</v>
      </c>
      <c r="C141" s="12" t="s">
        <v>222</v>
      </c>
      <c r="D141" s="13" t="s">
        <v>11</v>
      </c>
      <c r="E141" s="13">
        <v>27</v>
      </c>
      <c r="F141" s="20"/>
    </row>
    <row r="142" s="5" customFormat="1" ht="54" customHeight="1" spans="1:6">
      <c r="A142" s="10">
        <v>4</v>
      </c>
      <c r="B142" s="13" t="s">
        <v>119</v>
      </c>
      <c r="C142" s="12" t="s">
        <v>225</v>
      </c>
      <c r="D142" s="13" t="s">
        <v>11</v>
      </c>
      <c r="E142" s="13">
        <v>1</v>
      </c>
      <c r="F142" s="20"/>
    </row>
    <row r="143" s="5" customFormat="1" ht="54" customHeight="1" spans="1:6">
      <c r="A143" s="10">
        <v>5</v>
      </c>
      <c r="B143" s="13" t="s">
        <v>160</v>
      </c>
      <c r="C143" s="12" t="s">
        <v>186</v>
      </c>
      <c r="D143" s="13" t="s">
        <v>11</v>
      </c>
      <c r="E143" s="13">
        <v>17</v>
      </c>
      <c r="F143" s="20"/>
    </row>
    <row r="144" s="5" customFormat="1" ht="54" customHeight="1" spans="1:6">
      <c r="A144" s="10">
        <v>6</v>
      </c>
      <c r="B144" s="13" t="s">
        <v>111</v>
      </c>
      <c r="C144" s="12" t="s">
        <v>187</v>
      </c>
      <c r="D144" s="13" t="s">
        <v>93</v>
      </c>
      <c r="E144" s="13">
        <v>320</v>
      </c>
      <c r="F144" s="20"/>
    </row>
    <row r="145" s="5" customFormat="1" ht="54" customHeight="1" spans="1:6">
      <c r="A145" s="10">
        <v>7</v>
      </c>
      <c r="B145" s="13" t="s">
        <v>111</v>
      </c>
      <c r="C145" s="12" t="s">
        <v>188</v>
      </c>
      <c r="D145" s="13" t="s">
        <v>93</v>
      </c>
      <c r="E145" s="13">
        <v>484</v>
      </c>
      <c r="F145" s="20"/>
    </row>
    <row r="146" s="5" customFormat="1" ht="54" customHeight="1" spans="1:6">
      <c r="A146" s="10">
        <v>8</v>
      </c>
      <c r="B146" s="13" t="s">
        <v>153</v>
      </c>
      <c r="C146" s="12" t="s">
        <v>189</v>
      </c>
      <c r="D146" s="13" t="s">
        <v>93</v>
      </c>
      <c r="E146" s="13">
        <v>320</v>
      </c>
      <c r="F146" s="20"/>
    </row>
    <row r="147" s="5" customFormat="1" ht="54" customHeight="1" spans="1:6">
      <c r="A147" s="10">
        <v>9</v>
      </c>
      <c r="B147" s="13" t="s">
        <v>153</v>
      </c>
      <c r="C147" s="12" t="s">
        <v>190</v>
      </c>
      <c r="D147" s="13" t="s">
        <v>93</v>
      </c>
      <c r="E147" s="13">
        <v>484</v>
      </c>
      <c r="F147" s="20"/>
    </row>
    <row r="148" s="5" customFormat="1" ht="54" customHeight="1" spans="1:6">
      <c r="A148" s="10">
        <v>10</v>
      </c>
      <c r="B148" s="13" t="s">
        <v>156</v>
      </c>
      <c r="C148" s="12" t="s">
        <v>191</v>
      </c>
      <c r="D148" s="13" t="s">
        <v>93</v>
      </c>
      <c r="E148" s="13">
        <v>60</v>
      </c>
      <c r="F148" s="20"/>
    </row>
    <row r="149" s="5" customFormat="1" ht="54" customHeight="1" spans="1:6">
      <c r="A149" s="10">
        <v>11</v>
      </c>
      <c r="B149" s="13" t="s">
        <v>162</v>
      </c>
      <c r="C149" s="12" t="s">
        <v>192</v>
      </c>
      <c r="D149" s="13" t="s">
        <v>11</v>
      </c>
      <c r="E149" s="13">
        <v>3</v>
      </c>
      <c r="F149" s="20"/>
    </row>
    <row r="150" s="5" customFormat="1" ht="54" customHeight="1" spans="1:6">
      <c r="A150" s="10">
        <v>12</v>
      </c>
      <c r="B150" s="13" t="s">
        <v>111</v>
      </c>
      <c r="C150" s="12" t="s">
        <v>195</v>
      </c>
      <c r="D150" s="13" t="s">
        <v>93</v>
      </c>
      <c r="E150" s="13">
        <v>224</v>
      </c>
      <c r="F150" s="20"/>
    </row>
    <row r="151" s="5" customFormat="1" ht="54" customHeight="1" spans="1:6">
      <c r="A151" s="10">
        <v>13</v>
      </c>
      <c r="B151" s="13" t="s">
        <v>196</v>
      </c>
      <c r="C151" s="12" t="s">
        <v>197</v>
      </c>
      <c r="D151" s="13" t="s">
        <v>198</v>
      </c>
      <c r="E151" s="13">
        <v>120</v>
      </c>
      <c r="F151" s="20"/>
    </row>
    <row r="152" s="5" customFormat="1" ht="54" customHeight="1" spans="1:6">
      <c r="A152" s="10">
        <v>1</v>
      </c>
      <c r="B152" s="13" t="s">
        <v>132</v>
      </c>
      <c r="C152" s="12" t="s">
        <v>180</v>
      </c>
      <c r="D152" s="11" t="s">
        <v>11</v>
      </c>
      <c r="E152" s="13">
        <v>65</v>
      </c>
      <c r="F152" s="20"/>
    </row>
    <row r="153" s="5" customFormat="1" ht="54" customHeight="1" spans="1:6">
      <c r="A153" s="10">
        <v>2</v>
      </c>
      <c r="B153" s="13" t="s">
        <v>136</v>
      </c>
      <c r="C153" s="12" t="s">
        <v>184</v>
      </c>
      <c r="D153" s="13" t="s">
        <v>11</v>
      </c>
      <c r="E153" s="13">
        <v>27</v>
      </c>
      <c r="F153" s="20"/>
    </row>
    <row r="154" s="5" customFormat="1" ht="54" customHeight="1" spans="1:6">
      <c r="A154" s="10">
        <v>3</v>
      </c>
      <c r="B154" s="13" t="s">
        <v>160</v>
      </c>
      <c r="C154" s="12" t="s">
        <v>186</v>
      </c>
      <c r="D154" s="13" t="s">
        <v>11</v>
      </c>
      <c r="E154" s="13">
        <v>11</v>
      </c>
      <c r="F154" s="20"/>
    </row>
    <row r="155" s="5" customFormat="1" ht="54" customHeight="1" spans="1:6">
      <c r="A155" s="10">
        <v>4</v>
      </c>
      <c r="B155" s="13" t="s">
        <v>111</v>
      </c>
      <c r="C155" s="12" t="s">
        <v>187</v>
      </c>
      <c r="D155" s="13" t="s">
        <v>93</v>
      </c>
      <c r="E155" s="13">
        <v>260</v>
      </c>
      <c r="F155" s="20"/>
    </row>
    <row r="156" s="5" customFormat="1" ht="54" customHeight="1" spans="1:6">
      <c r="A156" s="10">
        <v>5</v>
      </c>
      <c r="B156" s="13" t="s">
        <v>111</v>
      </c>
      <c r="C156" s="12" t="s">
        <v>188</v>
      </c>
      <c r="D156" s="13" t="s">
        <v>93</v>
      </c>
      <c r="E156" s="13">
        <v>349</v>
      </c>
      <c r="F156" s="20"/>
    </row>
    <row r="157" s="5" customFormat="1" ht="54" customHeight="1" spans="1:6">
      <c r="A157" s="10">
        <v>6</v>
      </c>
      <c r="B157" s="13" t="s">
        <v>153</v>
      </c>
      <c r="C157" s="12" t="s">
        <v>189</v>
      </c>
      <c r="D157" s="13" t="s">
        <v>93</v>
      </c>
      <c r="E157" s="13">
        <v>260</v>
      </c>
      <c r="F157" s="20"/>
    </row>
    <row r="158" s="5" customFormat="1" ht="54" customHeight="1" spans="1:6">
      <c r="A158" s="10">
        <v>7</v>
      </c>
      <c r="B158" s="13" t="s">
        <v>153</v>
      </c>
      <c r="C158" s="12" t="s">
        <v>190</v>
      </c>
      <c r="D158" s="13" t="s">
        <v>93</v>
      </c>
      <c r="E158" s="13">
        <v>349</v>
      </c>
      <c r="F158" s="20"/>
    </row>
    <row r="159" s="5" customFormat="1" ht="54" customHeight="1" spans="1:6">
      <c r="A159" s="10">
        <v>8</v>
      </c>
      <c r="B159" s="13" t="s">
        <v>156</v>
      </c>
      <c r="C159" s="12" t="s">
        <v>191</v>
      </c>
      <c r="D159" s="13" t="s">
        <v>93</v>
      </c>
      <c r="E159" s="13">
        <v>30</v>
      </c>
      <c r="F159" s="20"/>
    </row>
    <row r="160" s="5" customFormat="1" ht="54" customHeight="1" spans="1:6">
      <c r="A160" s="10">
        <v>9</v>
      </c>
      <c r="B160" s="13" t="s">
        <v>162</v>
      </c>
      <c r="C160" s="12" t="s">
        <v>192</v>
      </c>
      <c r="D160" s="13" t="s">
        <v>11</v>
      </c>
      <c r="E160" s="13">
        <v>2</v>
      </c>
      <c r="F160" s="20" t="s">
        <v>226</v>
      </c>
    </row>
    <row r="161" s="5" customFormat="1" ht="54" customHeight="1" spans="1:6">
      <c r="A161" s="10">
        <v>10</v>
      </c>
      <c r="B161" s="13" t="s">
        <v>196</v>
      </c>
      <c r="C161" s="12" t="s">
        <v>197</v>
      </c>
      <c r="D161" s="13" t="s">
        <v>198</v>
      </c>
      <c r="E161" s="13">
        <v>60</v>
      </c>
      <c r="F161" s="20"/>
    </row>
    <row r="162" s="5" customFormat="1" ht="54" customHeight="1" spans="1:6">
      <c r="A162" s="10">
        <v>1</v>
      </c>
      <c r="B162" s="13" t="s">
        <v>134</v>
      </c>
      <c r="C162" s="12" t="s">
        <v>221</v>
      </c>
      <c r="D162" s="13" t="s">
        <v>93</v>
      </c>
      <c r="E162" s="13">
        <v>80.5</v>
      </c>
      <c r="F162" s="20"/>
    </row>
    <row r="163" s="5" customFormat="1" ht="54" customHeight="1" spans="1:6">
      <c r="A163" s="10">
        <v>2</v>
      </c>
      <c r="B163" s="13" t="s">
        <v>199</v>
      </c>
      <c r="C163" s="12" t="s">
        <v>214</v>
      </c>
      <c r="D163" s="13" t="s">
        <v>11</v>
      </c>
      <c r="E163" s="13">
        <v>55</v>
      </c>
      <c r="F163" s="20"/>
    </row>
    <row r="164" s="5" customFormat="1" ht="54" customHeight="1" spans="1:6">
      <c r="A164" s="10">
        <v>3</v>
      </c>
      <c r="B164" s="13" t="s">
        <v>215</v>
      </c>
      <c r="C164" s="12" t="s">
        <v>224</v>
      </c>
      <c r="D164" s="13" t="s">
        <v>11</v>
      </c>
      <c r="E164" s="13">
        <v>2</v>
      </c>
      <c r="F164" s="20"/>
    </row>
    <row r="165" s="5" customFormat="1" ht="54" customHeight="1" spans="1:6">
      <c r="A165" s="10">
        <v>4</v>
      </c>
      <c r="B165" s="13" t="s">
        <v>136</v>
      </c>
      <c r="C165" s="12" t="s">
        <v>184</v>
      </c>
      <c r="D165" s="13" t="s">
        <v>11</v>
      </c>
      <c r="E165" s="13">
        <v>6</v>
      </c>
      <c r="F165" s="20"/>
    </row>
    <row r="166" s="5" customFormat="1" ht="54" customHeight="1" spans="1:6">
      <c r="A166" s="10">
        <v>5</v>
      </c>
      <c r="B166" s="13" t="s">
        <v>138</v>
      </c>
      <c r="C166" s="12" t="s">
        <v>222</v>
      </c>
      <c r="D166" s="13" t="s">
        <v>11</v>
      </c>
      <c r="E166" s="13">
        <v>8</v>
      </c>
      <c r="F166" s="20"/>
    </row>
    <row r="167" s="5" customFormat="1" ht="54" customHeight="1" spans="1:6">
      <c r="A167" s="10">
        <v>6</v>
      </c>
      <c r="B167" s="13" t="s">
        <v>160</v>
      </c>
      <c r="C167" s="12" t="s">
        <v>186</v>
      </c>
      <c r="D167" s="13" t="s">
        <v>11</v>
      </c>
      <c r="E167" s="13">
        <v>13</v>
      </c>
      <c r="F167" s="20"/>
    </row>
    <row r="168" s="5" customFormat="1" ht="54" customHeight="1" spans="1:6">
      <c r="A168" s="10">
        <v>7</v>
      </c>
      <c r="B168" s="13" t="s">
        <v>111</v>
      </c>
      <c r="C168" s="12" t="s">
        <v>187</v>
      </c>
      <c r="D168" s="13" t="s">
        <v>93</v>
      </c>
      <c r="E168" s="13">
        <v>312</v>
      </c>
      <c r="F168" s="20"/>
    </row>
    <row r="169" s="5" customFormat="1" ht="54" customHeight="1" spans="1:6">
      <c r="A169" s="10">
        <v>8</v>
      </c>
      <c r="B169" s="13" t="s">
        <v>111</v>
      </c>
      <c r="C169" s="12" t="s">
        <v>188</v>
      </c>
      <c r="D169" s="13" t="s">
        <v>93</v>
      </c>
      <c r="E169" s="13">
        <v>202</v>
      </c>
      <c r="F169" s="20"/>
    </row>
    <row r="170" s="5" customFormat="1" ht="54" customHeight="1" spans="1:6">
      <c r="A170" s="10">
        <v>9</v>
      </c>
      <c r="B170" s="13" t="s">
        <v>153</v>
      </c>
      <c r="C170" s="12" t="s">
        <v>189</v>
      </c>
      <c r="D170" s="13" t="s">
        <v>93</v>
      </c>
      <c r="E170" s="13">
        <v>312</v>
      </c>
      <c r="F170" s="20"/>
    </row>
    <row r="171" s="5" customFormat="1" ht="54" customHeight="1" spans="1:6">
      <c r="A171" s="10">
        <v>10</v>
      </c>
      <c r="B171" s="13" t="s">
        <v>153</v>
      </c>
      <c r="C171" s="12" t="s">
        <v>190</v>
      </c>
      <c r="D171" s="13" t="s">
        <v>93</v>
      </c>
      <c r="E171" s="13">
        <v>202</v>
      </c>
      <c r="F171" s="20"/>
    </row>
    <row r="172" s="5" customFormat="1" ht="54" customHeight="1" spans="1:6">
      <c r="A172" s="10">
        <v>11</v>
      </c>
      <c r="B172" s="13" t="s">
        <v>156</v>
      </c>
      <c r="C172" s="12" t="s">
        <v>191</v>
      </c>
      <c r="D172" s="13" t="s">
        <v>93</v>
      </c>
      <c r="E172" s="13">
        <v>30</v>
      </c>
      <c r="F172" s="20"/>
    </row>
    <row r="173" s="5" customFormat="1" ht="54" customHeight="1" spans="1:6">
      <c r="A173" s="10">
        <v>12</v>
      </c>
      <c r="B173" s="13" t="s">
        <v>162</v>
      </c>
      <c r="C173" s="12" t="s">
        <v>192</v>
      </c>
      <c r="D173" s="13" t="s">
        <v>11</v>
      </c>
      <c r="E173" s="13">
        <v>3</v>
      </c>
      <c r="F173" s="20" t="s">
        <v>227</v>
      </c>
    </row>
    <row r="174" s="5" customFormat="1" ht="54" customHeight="1" spans="1:6">
      <c r="A174" s="10">
        <v>13</v>
      </c>
      <c r="B174" s="13" t="s">
        <v>119</v>
      </c>
      <c r="C174" s="12" t="s">
        <v>228</v>
      </c>
      <c r="D174" s="13" t="s">
        <v>11</v>
      </c>
      <c r="E174" s="13">
        <v>1</v>
      </c>
      <c r="F174" s="20"/>
    </row>
    <row r="175" s="5" customFormat="1" ht="54" customHeight="1" spans="1:6">
      <c r="A175" s="10">
        <v>14</v>
      </c>
      <c r="B175" s="13" t="s">
        <v>111</v>
      </c>
      <c r="C175" s="12" t="s">
        <v>209</v>
      </c>
      <c r="D175" s="13" t="s">
        <v>93</v>
      </c>
      <c r="E175" s="13">
        <v>167</v>
      </c>
      <c r="F175" s="20"/>
    </row>
    <row r="176" s="5" customFormat="1" ht="54" customHeight="1" spans="1:6">
      <c r="A176" s="10">
        <v>15</v>
      </c>
      <c r="B176" s="13" t="s">
        <v>196</v>
      </c>
      <c r="C176" s="12" t="s">
        <v>197</v>
      </c>
      <c r="D176" s="13" t="s">
        <v>198</v>
      </c>
      <c r="E176" s="13">
        <v>60</v>
      </c>
      <c r="F176" s="20"/>
    </row>
    <row r="177" s="5" customFormat="1" ht="54" customHeight="1" spans="1:6">
      <c r="A177" s="10">
        <v>1</v>
      </c>
      <c r="B177" s="13" t="s">
        <v>134</v>
      </c>
      <c r="C177" s="12" t="s">
        <v>229</v>
      </c>
      <c r="D177" s="13" t="s">
        <v>93</v>
      </c>
      <c r="E177" s="13">
        <v>118</v>
      </c>
      <c r="F177" s="20"/>
    </row>
    <row r="178" s="5" customFormat="1" ht="54" customHeight="1" spans="1:6">
      <c r="A178" s="10">
        <v>2</v>
      </c>
      <c r="B178" s="13" t="s">
        <v>132</v>
      </c>
      <c r="C178" s="12" t="s">
        <v>180</v>
      </c>
      <c r="D178" s="11" t="s">
        <v>11</v>
      </c>
      <c r="E178" s="13">
        <v>82</v>
      </c>
      <c r="F178" s="20"/>
    </row>
    <row r="179" s="5" customFormat="1" ht="54" customHeight="1" spans="1:6">
      <c r="A179" s="10">
        <v>3</v>
      </c>
      <c r="B179" s="13" t="s">
        <v>136</v>
      </c>
      <c r="C179" s="12" t="s">
        <v>184</v>
      </c>
      <c r="D179" s="13" t="s">
        <v>11</v>
      </c>
      <c r="E179" s="13">
        <v>26</v>
      </c>
      <c r="F179" s="20"/>
    </row>
    <row r="180" s="5" customFormat="1" ht="54" customHeight="1" spans="1:6">
      <c r="A180" s="10">
        <v>4</v>
      </c>
      <c r="B180" s="13" t="s">
        <v>160</v>
      </c>
      <c r="C180" s="12" t="s">
        <v>186</v>
      </c>
      <c r="D180" s="13" t="s">
        <v>11</v>
      </c>
      <c r="E180" s="13">
        <v>16</v>
      </c>
      <c r="F180" s="20"/>
    </row>
    <row r="181" s="5" customFormat="1" ht="54" customHeight="1" spans="1:6">
      <c r="A181" s="10">
        <v>5</v>
      </c>
      <c r="B181" s="13" t="s">
        <v>111</v>
      </c>
      <c r="C181" s="12" t="s">
        <v>187</v>
      </c>
      <c r="D181" s="13" t="s">
        <v>93</v>
      </c>
      <c r="E181" s="13">
        <v>260</v>
      </c>
      <c r="F181" s="20"/>
    </row>
    <row r="182" s="5" customFormat="1" ht="54" customHeight="1" spans="1:6">
      <c r="A182" s="10">
        <v>6</v>
      </c>
      <c r="B182" s="13" t="s">
        <v>111</v>
      </c>
      <c r="C182" s="12" t="s">
        <v>188</v>
      </c>
      <c r="D182" s="13" t="s">
        <v>93</v>
      </c>
      <c r="E182" s="13">
        <v>500</v>
      </c>
      <c r="F182" s="20"/>
    </row>
    <row r="183" s="5" customFormat="1" ht="54" customHeight="1" spans="1:6">
      <c r="A183" s="10">
        <v>7</v>
      </c>
      <c r="B183" s="13" t="s">
        <v>153</v>
      </c>
      <c r="C183" s="12" t="s">
        <v>189</v>
      </c>
      <c r="D183" s="13" t="s">
        <v>93</v>
      </c>
      <c r="E183" s="13">
        <v>260</v>
      </c>
      <c r="F183" s="20"/>
    </row>
    <row r="184" s="5" customFormat="1" ht="54" customHeight="1" spans="1:6">
      <c r="A184" s="10">
        <v>8</v>
      </c>
      <c r="B184" s="13" t="s">
        <v>153</v>
      </c>
      <c r="C184" s="12" t="s">
        <v>190</v>
      </c>
      <c r="D184" s="13" t="s">
        <v>93</v>
      </c>
      <c r="E184" s="13">
        <v>500</v>
      </c>
      <c r="F184" s="20"/>
    </row>
    <row r="185" s="5" customFormat="1" ht="54" customHeight="1" spans="1:6">
      <c r="A185" s="10">
        <v>9</v>
      </c>
      <c r="B185" s="13" t="s">
        <v>156</v>
      </c>
      <c r="C185" s="12" t="s">
        <v>191</v>
      </c>
      <c r="D185" s="13" t="s">
        <v>93</v>
      </c>
      <c r="E185" s="13">
        <v>30</v>
      </c>
      <c r="F185" s="20"/>
    </row>
    <row r="186" s="5" customFormat="1" ht="54" customHeight="1" spans="1:6">
      <c r="A186" s="10">
        <v>10</v>
      </c>
      <c r="B186" s="13" t="s">
        <v>162</v>
      </c>
      <c r="C186" s="12" t="s">
        <v>192</v>
      </c>
      <c r="D186" s="13" t="s">
        <v>11</v>
      </c>
      <c r="E186" s="13">
        <v>2</v>
      </c>
      <c r="F186" s="20"/>
    </row>
    <row r="187" s="5" customFormat="1" ht="54" customHeight="1" spans="1:6">
      <c r="A187" s="10">
        <v>11</v>
      </c>
      <c r="B187" s="13" t="s">
        <v>119</v>
      </c>
      <c r="C187" s="12" t="s">
        <v>230</v>
      </c>
      <c r="D187" s="13" t="s">
        <v>11</v>
      </c>
      <c r="E187" s="13">
        <v>1</v>
      </c>
      <c r="F187" s="20"/>
    </row>
    <row r="188" s="5" customFormat="1" ht="54" customHeight="1" spans="1:6">
      <c r="A188" s="10">
        <v>12</v>
      </c>
      <c r="B188" s="13" t="s">
        <v>119</v>
      </c>
      <c r="C188" s="12" t="s">
        <v>231</v>
      </c>
      <c r="D188" s="13" t="s">
        <v>11</v>
      </c>
      <c r="E188" s="13">
        <v>1</v>
      </c>
      <c r="F188" s="20" t="s">
        <v>232</v>
      </c>
    </row>
    <row r="189" s="5" customFormat="1" ht="54" customHeight="1" spans="1:6">
      <c r="A189" s="10">
        <v>13</v>
      </c>
      <c r="B189" s="13" t="s">
        <v>111</v>
      </c>
      <c r="C189" s="12" t="s">
        <v>233</v>
      </c>
      <c r="D189" s="13" t="s">
        <v>93</v>
      </c>
      <c r="E189" s="13">
        <v>20</v>
      </c>
      <c r="F189" s="20"/>
    </row>
    <row r="190" s="5" customFormat="1" ht="54" customHeight="1" spans="1:6">
      <c r="A190" s="10">
        <v>14</v>
      </c>
      <c r="B190" s="13" t="s">
        <v>111</v>
      </c>
      <c r="C190" s="12" t="s">
        <v>195</v>
      </c>
      <c r="D190" s="13" t="s">
        <v>93</v>
      </c>
      <c r="E190" s="13">
        <v>51</v>
      </c>
      <c r="F190" s="20"/>
    </row>
    <row r="191" s="5" customFormat="1" ht="54" customHeight="1" spans="1:6">
      <c r="A191" s="10">
        <v>15</v>
      </c>
      <c r="B191" s="13" t="s">
        <v>196</v>
      </c>
      <c r="C191" s="12" t="s">
        <v>197</v>
      </c>
      <c r="D191" s="13" t="s">
        <v>198</v>
      </c>
      <c r="E191" s="13">
        <v>60</v>
      </c>
      <c r="F191" s="20"/>
    </row>
    <row r="192" s="5" customFormat="1" ht="54" customHeight="1" spans="1:6">
      <c r="A192" s="10">
        <v>1</v>
      </c>
      <c r="B192" s="13" t="s">
        <v>132</v>
      </c>
      <c r="C192" s="12" t="s">
        <v>180</v>
      </c>
      <c r="D192" s="11" t="s">
        <v>11</v>
      </c>
      <c r="E192" s="13">
        <v>116</v>
      </c>
      <c r="F192" s="20"/>
    </row>
    <row r="193" s="5" customFormat="1" ht="54" customHeight="1" spans="1:6">
      <c r="A193" s="10">
        <v>2</v>
      </c>
      <c r="B193" s="13" t="s">
        <v>160</v>
      </c>
      <c r="C193" s="12" t="s">
        <v>186</v>
      </c>
      <c r="D193" s="13" t="s">
        <v>11</v>
      </c>
      <c r="E193" s="13">
        <v>13</v>
      </c>
      <c r="F193" s="20"/>
    </row>
    <row r="194" s="5" customFormat="1" ht="54" customHeight="1" spans="1:6">
      <c r="A194" s="10">
        <v>3</v>
      </c>
      <c r="B194" s="13" t="s">
        <v>111</v>
      </c>
      <c r="C194" s="12" t="s">
        <v>187</v>
      </c>
      <c r="D194" s="13" t="s">
        <v>93</v>
      </c>
      <c r="E194" s="13">
        <v>130</v>
      </c>
      <c r="F194" s="20"/>
    </row>
    <row r="195" s="5" customFormat="1" ht="54" customHeight="1" spans="1:6">
      <c r="A195" s="10">
        <v>4</v>
      </c>
      <c r="B195" s="13" t="s">
        <v>111</v>
      </c>
      <c r="C195" s="12" t="s">
        <v>188</v>
      </c>
      <c r="D195" s="13" t="s">
        <v>93</v>
      </c>
      <c r="E195" s="13">
        <v>329</v>
      </c>
      <c r="F195" s="20"/>
    </row>
    <row r="196" s="5" customFormat="1" ht="54" customHeight="1" spans="1:6">
      <c r="A196" s="10">
        <v>5</v>
      </c>
      <c r="B196" s="13" t="s">
        <v>153</v>
      </c>
      <c r="C196" s="12" t="s">
        <v>189</v>
      </c>
      <c r="D196" s="13" t="s">
        <v>93</v>
      </c>
      <c r="E196" s="13">
        <v>130</v>
      </c>
      <c r="F196" s="20"/>
    </row>
    <row r="197" s="5" customFormat="1" ht="54" customHeight="1" spans="1:6">
      <c r="A197" s="10">
        <v>6</v>
      </c>
      <c r="B197" s="13" t="s">
        <v>153</v>
      </c>
      <c r="C197" s="12" t="s">
        <v>190</v>
      </c>
      <c r="D197" s="13" t="s">
        <v>93</v>
      </c>
      <c r="E197" s="13">
        <v>329</v>
      </c>
      <c r="F197" s="20"/>
    </row>
    <row r="198" s="5" customFormat="1" ht="54" customHeight="1" spans="1:6">
      <c r="A198" s="10">
        <v>7</v>
      </c>
      <c r="B198" s="13" t="s">
        <v>156</v>
      </c>
      <c r="C198" s="12" t="s">
        <v>191</v>
      </c>
      <c r="D198" s="13" t="s">
        <v>93</v>
      </c>
      <c r="E198" s="13">
        <v>20</v>
      </c>
      <c r="F198" s="20"/>
    </row>
    <row r="199" s="5" customFormat="1" ht="54" customHeight="1" spans="1:6">
      <c r="A199" s="10">
        <v>8</v>
      </c>
      <c r="B199" s="13" t="s">
        <v>162</v>
      </c>
      <c r="C199" s="12" t="s">
        <v>192</v>
      </c>
      <c r="D199" s="13" t="s">
        <v>11</v>
      </c>
      <c r="E199" s="13">
        <v>3</v>
      </c>
      <c r="F199" s="20"/>
    </row>
    <row r="200" s="5" customFormat="1" ht="54" customHeight="1" spans="1:6">
      <c r="A200" s="10">
        <v>9</v>
      </c>
      <c r="B200" s="13" t="s">
        <v>196</v>
      </c>
      <c r="C200" s="12" t="s">
        <v>197</v>
      </c>
      <c r="D200" s="13" t="s">
        <v>198</v>
      </c>
      <c r="E200" s="13">
        <v>40</v>
      </c>
      <c r="F200" s="20"/>
    </row>
    <row r="201" s="5" customFormat="1" ht="54" customHeight="1" spans="1:6">
      <c r="A201" s="10">
        <v>1</v>
      </c>
      <c r="B201" s="13" t="s">
        <v>136</v>
      </c>
      <c r="C201" s="12" t="s">
        <v>184</v>
      </c>
      <c r="D201" s="13" t="s">
        <v>11</v>
      </c>
      <c r="E201" s="13">
        <v>18</v>
      </c>
      <c r="F201" s="20"/>
    </row>
    <row r="202" s="5" customFormat="1" ht="54" customHeight="1" spans="1:6">
      <c r="A202" s="10">
        <v>2</v>
      </c>
      <c r="B202" s="13" t="s">
        <v>199</v>
      </c>
      <c r="C202" s="12" t="s">
        <v>214</v>
      </c>
      <c r="D202" s="13" t="s">
        <v>11</v>
      </c>
      <c r="E202" s="13">
        <v>98</v>
      </c>
      <c r="F202" s="20"/>
    </row>
    <row r="203" s="5" customFormat="1" ht="54" customHeight="1" spans="1:6">
      <c r="A203" s="10">
        <v>3</v>
      </c>
      <c r="B203" s="13" t="s">
        <v>215</v>
      </c>
      <c r="C203" s="12" t="s">
        <v>224</v>
      </c>
      <c r="D203" s="13" t="s">
        <v>11</v>
      </c>
      <c r="E203" s="13">
        <v>1</v>
      </c>
      <c r="F203" s="20"/>
    </row>
    <row r="204" s="5" customFormat="1" ht="54" customHeight="1" spans="1:6">
      <c r="A204" s="10">
        <v>4</v>
      </c>
      <c r="B204" s="13" t="s">
        <v>234</v>
      </c>
      <c r="C204" s="12" t="s">
        <v>235</v>
      </c>
      <c r="D204" s="13" t="s">
        <v>11</v>
      </c>
      <c r="E204" s="13">
        <v>4</v>
      </c>
      <c r="F204" s="20"/>
    </row>
    <row r="205" s="5" customFormat="1" ht="54" customHeight="1" spans="1:6">
      <c r="A205" s="10">
        <v>5</v>
      </c>
      <c r="B205" s="13" t="s">
        <v>236</v>
      </c>
      <c r="C205" s="12" t="s">
        <v>237</v>
      </c>
      <c r="D205" s="13" t="s">
        <v>11</v>
      </c>
      <c r="E205" s="13">
        <v>70</v>
      </c>
      <c r="F205" s="20"/>
    </row>
    <row r="206" s="5" customFormat="1" ht="54" customHeight="1" spans="1:6">
      <c r="A206" s="10">
        <v>6</v>
      </c>
      <c r="B206" s="13" t="s">
        <v>238</v>
      </c>
      <c r="C206" s="12" t="s">
        <v>220</v>
      </c>
      <c r="D206" s="13" t="s">
        <v>11</v>
      </c>
      <c r="E206" s="13">
        <v>111</v>
      </c>
      <c r="F206" s="20"/>
    </row>
    <row r="207" s="5" customFormat="1" ht="54" customHeight="1" spans="1:6">
      <c r="A207" s="10">
        <v>7</v>
      </c>
      <c r="B207" s="13" t="s">
        <v>119</v>
      </c>
      <c r="C207" s="12" t="s">
        <v>239</v>
      </c>
      <c r="D207" s="13" t="s">
        <v>11</v>
      </c>
      <c r="E207" s="13">
        <v>1</v>
      </c>
      <c r="F207" s="20"/>
    </row>
    <row r="208" s="5" customFormat="1" ht="54" customHeight="1" spans="1:6">
      <c r="A208" s="10">
        <v>8</v>
      </c>
      <c r="B208" s="13" t="s">
        <v>160</v>
      </c>
      <c r="C208" s="12" t="s">
        <v>186</v>
      </c>
      <c r="D208" s="13" t="s">
        <v>11</v>
      </c>
      <c r="E208" s="13">
        <v>18</v>
      </c>
      <c r="F208" s="20"/>
    </row>
    <row r="209" s="5" customFormat="1" ht="54" customHeight="1" spans="1:6">
      <c r="A209" s="10">
        <v>9</v>
      </c>
      <c r="B209" s="13" t="s">
        <v>111</v>
      </c>
      <c r="C209" s="12" t="s">
        <v>187</v>
      </c>
      <c r="D209" s="13" t="s">
        <v>93</v>
      </c>
      <c r="E209" s="13">
        <v>967</v>
      </c>
      <c r="F209" s="20"/>
    </row>
    <row r="210" s="5" customFormat="1" ht="54" customHeight="1" spans="1:6">
      <c r="A210" s="10">
        <v>10</v>
      </c>
      <c r="B210" s="13" t="s">
        <v>111</v>
      </c>
      <c r="C210" s="12" t="s">
        <v>188</v>
      </c>
      <c r="D210" s="13" t="s">
        <v>93</v>
      </c>
      <c r="E210" s="13">
        <v>632</v>
      </c>
      <c r="F210" s="20"/>
    </row>
    <row r="211" s="5" customFormat="1" ht="54" customHeight="1" spans="1:6">
      <c r="A211" s="10">
        <v>11</v>
      </c>
      <c r="B211" s="13" t="s">
        <v>153</v>
      </c>
      <c r="C211" s="12" t="s">
        <v>189</v>
      </c>
      <c r="D211" s="13" t="s">
        <v>93</v>
      </c>
      <c r="E211" s="13">
        <v>967</v>
      </c>
      <c r="F211" s="20"/>
    </row>
    <row r="212" s="5" customFormat="1" ht="54" customHeight="1" spans="1:6">
      <c r="A212" s="10">
        <v>12</v>
      </c>
      <c r="B212" s="13" t="s">
        <v>153</v>
      </c>
      <c r="C212" s="12" t="s">
        <v>190</v>
      </c>
      <c r="D212" s="13" t="s">
        <v>93</v>
      </c>
      <c r="E212" s="13">
        <v>632</v>
      </c>
      <c r="F212" s="20"/>
    </row>
    <row r="213" s="5" customFormat="1" ht="54" customHeight="1" spans="1:6">
      <c r="A213" s="10">
        <v>13</v>
      </c>
      <c r="B213" s="13" t="s">
        <v>156</v>
      </c>
      <c r="C213" s="12" t="s">
        <v>191</v>
      </c>
      <c r="D213" s="13" t="s">
        <v>93</v>
      </c>
      <c r="E213" s="13">
        <v>50</v>
      </c>
      <c r="F213" s="20"/>
    </row>
    <row r="214" s="5" customFormat="1" ht="54" customHeight="1" spans="1:6">
      <c r="A214" s="10">
        <v>14</v>
      </c>
      <c r="B214" s="13" t="s">
        <v>162</v>
      </c>
      <c r="C214" s="12" t="s">
        <v>192</v>
      </c>
      <c r="D214" s="13" t="s">
        <v>11</v>
      </c>
      <c r="E214" s="13">
        <v>6</v>
      </c>
      <c r="F214" s="20"/>
    </row>
    <row r="215" s="5" customFormat="1" ht="54" customHeight="1" spans="1:6">
      <c r="A215" s="10">
        <v>15</v>
      </c>
      <c r="B215" s="13" t="s">
        <v>111</v>
      </c>
      <c r="C215" s="12" t="s">
        <v>209</v>
      </c>
      <c r="D215" s="13" t="s">
        <v>93</v>
      </c>
      <c r="E215" s="13">
        <v>237</v>
      </c>
      <c r="F215" s="20"/>
    </row>
    <row r="216" s="5" customFormat="1" ht="54" customHeight="1" spans="1:6">
      <c r="A216" s="10">
        <v>16</v>
      </c>
      <c r="B216" s="13" t="s">
        <v>196</v>
      </c>
      <c r="C216" s="12" t="s">
        <v>197</v>
      </c>
      <c r="D216" s="13" t="s">
        <v>198</v>
      </c>
      <c r="E216" s="13">
        <v>25</v>
      </c>
      <c r="F216" s="20"/>
    </row>
    <row r="217" s="5" customFormat="1" ht="54" customHeight="1" spans="1:6">
      <c r="A217" s="10">
        <v>1</v>
      </c>
      <c r="B217" s="13" t="s">
        <v>132</v>
      </c>
      <c r="C217" s="12" t="s">
        <v>180</v>
      </c>
      <c r="D217" s="11" t="s">
        <v>11</v>
      </c>
      <c r="E217" s="13">
        <v>40</v>
      </c>
      <c r="F217" s="20"/>
    </row>
    <row r="218" s="5" customFormat="1" ht="54" customHeight="1" spans="1:6">
      <c r="A218" s="10">
        <v>2</v>
      </c>
      <c r="B218" s="13" t="s">
        <v>240</v>
      </c>
      <c r="C218" s="12" t="s">
        <v>241</v>
      </c>
      <c r="D218" s="13" t="s">
        <v>11</v>
      </c>
      <c r="E218" s="13">
        <v>48</v>
      </c>
      <c r="F218" s="20"/>
    </row>
    <row r="219" s="5" customFormat="1" ht="54" customHeight="1" spans="1:6">
      <c r="A219" s="10">
        <v>3</v>
      </c>
      <c r="B219" s="13" t="s">
        <v>119</v>
      </c>
      <c r="C219" s="12" t="s">
        <v>242</v>
      </c>
      <c r="D219" s="13" t="s">
        <v>11</v>
      </c>
      <c r="E219" s="13">
        <v>1</v>
      </c>
      <c r="F219" s="20"/>
    </row>
    <row r="220" s="5" customFormat="1" ht="54" customHeight="1" spans="1:6">
      <c r="A220" s="10">
        <v>4</v>
      </c>
      <c r="B220" s="13" t="s">
        <v>160</v>
      </c>
      <c r="C220" s="12" t="s">
        <v>186</v>
      </c>
      <c r="D220" s="13" t="s">
        <v>11</v>
      </c>
      <c r="E220" s="13">
        <v>26</v>
      </c>
      <c r="F220" s="20"/>
    </row>
    <row r="221" s="5" customFormat="1" ht="54" customHeight="1" spans="1:6">
      <c r="A221" s="10">
        <v>5</v>
      </c>
      <c r="B221" s="13" t="s">
        <v>111</v>
      </c>
      <c r="C221" s="12" t="s">
        <v>187</v>
      </c>
      <c r="D221" s="13" t="s">
        <v>93</v>
      </c>
      <c r="E221" s="13">
        <v>241</v>
      </c>
      <c r="F221" s="20"/>
    </row>
    <row r="222" s="5" customFormat="1" ht="54" customHeight="1" spans="1:6">
      <c r="A222" s="10">
        <v>6</v>
      </c>
      <c r="B222" s="13" t="s">
        <v>111</v>
      </c>
      <c r="C222" s="12" t="s">
        <v>188</v>
      </c>
      <c r="D222" s="13" t="s">
        <v>93</v>
      </c>
      <c r="E222" s="13">
        <v>181</v>
      </c>
      <c r="F222" s="20"/>
    </row>
    <row r="223" s="5" customFormat="1" ht="54" customHeight="1" spans="1:6">
      <c r="A223" s="10">
        <v>7</v>
      </c>
      <c r="B223" s="13" t="s">
        <v>153</v>
      </c>
      <c r="C223" s="12" t="s">
        <v>189</v>
      </c>
      <c r="D223" s="13" t="s">
        <v>93</v>
      </c>
      <c r="E223" s="13">
        <v>241</v>
      </c>
      <c r="F223" s="20"/>
    </row>
    <row r="224" s="5" customFormat="1" ht="54" customHeight="1" spans="1:6">
      <c r="A224" s="10">
        <v>8</v>
      </c>
      <c r="B224" s="13" t="s">
        <v>153</v>
      </c>
      <c r="C224" s="12" t="s">
        <v>190</v>
      </c>
      <c r="D224" s="13" t="s">
        <v>93</v>
      </c>
      <c r="E224" s="13">
        <v>181</v>
      </c>
      <c r="F224" s="20"/>
    </row>
    <row r="225" s="5" customFormat="1" ht="54" customHeight="1" spans="1:6">
      <c r="A225" s="10">
        <v>9</v>
      </c>
      <c r="B225" s="13" t="s">
        <v>156</v>
      </c>
      <c r="C225" s="12" t="s">
        <v>191</v>
      </c>
      <c r="D225" s="13" t="s">
        <v>93</v>
      </c>
      <c r="E225" s="13">
        <v>80</v>
      </c>
      <c r="F225" s="20"/>
    </row>
    <row r="226" s="5" customFormat="1" ht="54" customHeight="1" spans="1:6">
      <c r="A226" s="10">
        <v>10</v>
      </c>
      <c r="B226" s="13" t="s">
        <v>162</v>
      </c>
      <c r="C226" s="12" t="s">
        <v>192</v>
      </c>
      <c r="D226" s="13" t="s">
        <v>11</v>
      </c>
      <c r="E226" s="13">
        <v>6</v>
      </c>
      <c r="F226" s="20"/>
    </row>
    <row r="227" s="5" customFormat="1" ht="54" customHeight="1" spans="1:6">
      <c r="A227" s="10">
        <v>11</v>
      </c>
      <c r="B227" s="13" t="s">
        <v>243</v>
      </c>
      <c r="C227" s="12"/>
      <c r="D227" s="13" t="s">
        <v>93</v>
      </c>
      <c r="E227" s="13">
        <v>144</v>
      </c>
      <c r="F227" s="20"/>
    </row>
    <row r="228" s="5" customFormat="1" ht="54" customHeight="1" spans="1:6">
      <c r="A228" s="10">
        <v>12</v>
      </c>
      <c r="B228" s="13" t="s">
        <v>244</v>
      </c>
      <c r="C228" s="12"/>
      <c r="D228" s="13" t="s">
        <v>11</v>
      </c>
      <c r="E228" s="13">
        <v>1</v>
      </c>
      <c r="F228" s="20"/>
    </row>
    <row r="229" s="5" customFormat="1" ht="54" customHeight="1" spans="1:6">
      <c r="A229" s="10">
        <v>13</v>
      </c>
      <c r="B229" s="13" t="s">
        <v>111</v>
      </c>
      <c r="C229" s="12" t="s">
        <v>195</v>
      </c>
      <c r="D229" s="13" t="s">
        <v>93</v>
      </c>
      <c r="E229" s="13">
        <v>481</v>
      </c>
      <c r="F229" s="20"/>
    </row>
    <row r="230" s="5" customFormat="1" ht="54" customHeight="1" spans="1:6">
      <c r="A230" s="10">
        <v>14</v>
      </c>
      <c r="B230" s="13" t="s">
        <v>196</v>
      </c>
      <c r="C230" s="12" t="s">
        <v>197</v>
      </c>
      <c r="D230" s="13" t="s">
        <v>198</v>
      </c>
      <c r="E230" s="13">
        <v>40</v>
      </c>
      <c r="F230" s="20"/>
    </row>
    <row r="231" s="5" customFormat="1" ht="54" customHeight="1" spans="1:6">
      <c r="A231" s="10">
        <v>1</v>
      </c>
      <c r="B231" s="13" t="s">
        <v>236</v>
      </c>
      <c r="C231" s="12" t="s">
        <v>237</v>
      </c>
      <c r="D231" s="13" t="s">
        <v>11</v>
      </c>
      <c r="E231" s="13">
        <v>179</v>
      </c>
      <c r="F231" s="20"/>
    </row>
    <row r="232" s="5" customFormat="1" ht="54" customHeight="1" spans="1:6">
      <c r="A232" s="10">
        <v>2</v>
      </c>
      <c r="B232" s="13" t="s">
        <v>119</v>
      </c>
      <c r="C232" s="12" t="s">
        <v>245</v>
      </c>
      <c r="D232" s="13" t="s">
        <v>11</v>
      </c>
      <c r="E232" s="13">
        <v>1</v>
      </c>
      <c r="F232" s="20"/>
    </row>
    <row r="233" s="5" customFormat="1" ht="54" customHeight="1" spans="1:6">
      <c r="A233" s="10">
        <v>3</v>
      </c>
      <c r="B233" s="13" t="s">
        <v>160</v>
      </c>
      <c r="C233" s="12" t="s">
        <v>186</v>
      </c>
      <c r="D233" s="13" t="s">
        <v>11</v>
      </c>
      <c r="E233" s="13">
        <v>13</v>
      </c>
      <c r="F233" s="20"/>
    </row>
    <row r="234" s="5" customFormat="1" ht="54" customHeight="1" spans="1:6">
      <c r="A234" s="10">
        <v>4</v>
      </c>
      <c r="B234" s="13" t="s">
        <v>111</v>
      </c>
      <c r="C234" s="12" t="s">
        <v>187</v>
      </c>
      <c r="D234" s="13" t="s">
        <v>93</v>
      </c>
      <c r="E234" s="13">
        <v>390</v>
      </c>
      <c r="F234" s="20"/>
    </row>
    <row r="235" s="5" customFormat="1" ht="54" customHeight="1" spans="1:6">
      <c r="A235" s="10">
        <v>5</v>
      </c>
      <c r="B235" s="13" t="s">
        <v>111</v>
      </c>
      <c r="C235" s="12" t="s">
        <v>188</v>
      </c>
      <c r="D235" s="13" t="s">
        <v>93</v>
      </c>
      <c r="E235" s="13">
        <v>408</v>
      </c>
      <c r="F235" s="20"/>
    </row>
    <row r="236" s="5" customFormat="1" ht="54" customHeight="1" spans="1:6">
      <c r="A236" s="10">
        <v>6</v>
      </c>
      <c r="B236" s="13" t="s">
        <v>153</v>
      </c>
      <c r="C236" s="12" t="s">
        <v>189</v>
      </c>
      <c r="D236" s="13" t="s">
        <v>93</v>
      </c>
      <c r="E236" s="13">
        <v>390</v>
      </c>
      <c r="F236" s="20"/>
    </row>
    <row r="237" s="5" customFormat="1" ht="54" customHeight="1" spans="1:6">
      <c r="A237" s="10">
        <v>7</v>
      </c>
      <c r="B237" s="13" t="s">
        <v>153</v>
      </c>
      <c r="C237" s="12" t="s">
        <v>190</v>
      </c>
      <c r="D237" s="13" t="s">
        <v>93</v>
      </c>
      <c r="E237" s="13">
        <v>408</v>
      </c>
      <c r="F237" s="20"/>
    </row>
    <row r="238" s="5" customFormat="1" ht="54" customHeight="1" spans="1:6">
      <c r="A238" s="10">
        <v>8</v>
      </c>
      <c r="B238" s="13" t="s">
        <v>156</v>
      </c>
      <c r="C238" s="12" t="s">
        <v>191</v>
      </c>
      <c r="D238" s="13" t="s">
        <v>93</v>
      </c>
      <c r="E238" s="13">
        <v>40</v>
      </c>
      <c r="F238" s="20"/>
    </row>
    <row r="239" s="5" customFormat="1" ht="54" customHeight="1" spans="1:6">
      <c r="A239" s="10">
        <v>9</v>
      </c>
      <c r="B239" s="13" t="s">
        <v>162</v>
      </c>
      <c r="C239" s="12" t="s">
        <v>192</v>
      </c>
      <c r="D239" s="13" t="s">
        <v>11</v>
      </c>
      <c r="E239" s="13">
        <v>4</v>
      </c>
      <c r="F239" s="20"/>
    </row>
    <row r="240" s="5" customFormat="1" ht="54" customHeight="1" spans="1:6">
      <c r="A240" s="10">
        <v>10</v>
      </c>
      <c r="B240" s="13" t="s">
        <v>111</v>
      </c>
      <c r="C240" s="12" t="s">
        <v>195</v>
      </c>
      <c r="D240" s="13" t="s">
        <v>93</v>
      </c>
      <c r="E240" s="13">
        <v>536</v>
      </c>
      <c r="F240" s="20"/>
    </row>
    <row r="241" s="5" customFormat="1" ht="54" customHeight="1" spans="1:6">
      <c r="A241" s="10">
        <v>11</v>
      </c>
      <c r="B241" s="13" t="s">
        <v>196</v>
      </c>
      <c r="C241" s="12" t="s">
        <v>197</v>
      </c>
      <c r="D241" s="13" t="s">
        <v>198</v>
      </c>
      <c r="E241" s="13">
        <v>20</v>
      </c>
      <c r="F241" s="20"/>
    </row>
    <row r="242" s="5" customFormat="1" ht="54" customHeight="1" spans="1:6">
      <c r="A242" s="10">
        <v>1</v>
      </c>
      <c r="B242" s="13" t="s">
        <v>132</v>
      </c>
      <c r="C242" s="12" t="s">
        <v>180</v>
      </c>
      <c r="D242" s="11" t="s">
        <v>11</v>
      </c>
      <c r="E242" s="13">
        <v>142</v>
      </c>
      <c r="F242" s="20"/>
    </row>
    <row r="243" s="5" customFormat="1" ht="54" customHeight="1" spans="1:6">
      <c r="A243" s="10">
        <v>2</v>
      </c>
      <c r="B243" s="13" t="s">
        <v>136</v>
      </c>
      <c r="C243" s="12" t="s">
        <v>184</v>
      </c>
      <c r="D243" s="13" t="s">
        <v>11</v>
      </c>
      <c r="E243" s="13">
        <v>24</v>
      </c>
      <c r="F243" s="20"/>
    </row>
    <row r="244" s="5" customFormat="1" ht="54" customHeight="1" spans="1:6">
      <c r="A244" s="10">
        <v>3</v>
      </c>
      <c r="B244" s="13" t="s">
        <v>240</v>
      </c>
      <c r="C244" s="12" t="s">
        <v>246</v>
      </c>
      <c r="D244" s="13" t="s">
        <v>11</v>
      </c>
      <c r="E244" s="13">
        <v>22</v>
      </c>
      <c r="F244" s="20"/>
    </row>
    <row r="245" s="5" customFormat="1" ht="54" customHeight="1" spans="1:6">
      <c r="A245" s="10">
        <v>4</v>
      </c>
      <c r="B245" s="13" t="s">
        <v>199</v>
      </c>
      <c r="C245" s="12" t="s">
        <v>247</v>
      </c>
      <c r="D245" s="13" t="s">
        <v>11</v>
      </c>
      <c r="E245" s="13">
        <v>119</v>
      </c>
      <c r="F245" s="20"/>
    </row>
    <row r="246" s="5" customFormat="1" ht="54" customHeight="1" spans="1:6">
      <c r="A246" s="10">
        <v>5</v>
      </c>
      <c r="B246" s="13" t="s">
        <v>119</v>
      </c>
      <c r="C246" s="12" t="s">
        <v>248</v>
      </c>
      <c r="D246" s="13" t="s">
        <v>11</v>
      </c>
      <c r="E246" s="13">
        <v>1</v>
      </c>
      <c r="F246" s="20"/>
    </row>
    <row r="247" s="5" customFormat="1" ht="54" customHeight="1" spans="1:6">
      <c r="A247" s="10">
        <v>6</v>
      </c>
      <c r="B247" s="13" t="s">
        <v>160</v>
      </c>
      <c r="C247" s="12" t="s">
        <v>186</v>
      </c>
      <c r="D247" s="13" t="s">
        <v>11</v>
      </c>
      <c r="E247" s="13">
        <v>31</v>
      </c>
      <c r="F247" s="20"/>
    </row>
    <row r="248" s="5" customFormat="1" ht="54" customHeight="1" spans="1:6">
      <c r="A248" s="10">
        <v>7</v>
      </c>
      <c r="B248" s="13" t="s">
        <v>111</v>
      </c>
      <c r="C248" s="12" t="s">
        <v>187</v>
      </c>
      <c r="D248" s="13" t="s">
        <v>93</v>
      </c>
      <c r="E248" s="13">
        <v>715</v>
      </c>
      <c r="F248" s="20"/>
    </row>
    <row r="249" s="5" customFormat="1" ht="54" customHeight="1" spans="1:6">
      <c r="A249" s="10">
        <v>8</v>
      </c>
      <c r="B249" s="13" t="s">
        <v>111</v>
      </c>
      <c r="C249" s="12" t="s">
        <v>188</v>
      </c>
      <c r="D249" s="13" t="s">
        <v>93</v>
      </c>
      <c r="E249" s="13">
        <v>812</v>
      </c>
      <c r="F249" s="20"/>
    </row>
    <row r="250" s="5" customFormat="1" ht="54" customHeight="1" spans="1:6">
      <c r="A250" s="10">
        <v>9</v>
      </c>
      <c r="B250" s="13" t="s">
        <v>153</v>
      </c>
      <c r="C250" s="12" t="s">
        <v>189</v>
      </c>
      <c r="D250" s="13" t="s">
        <v>93</v>
      </c>
      <c r="E250" s="13">
        <v>715</v>
      </c>
      <c r="F250" s="20"/>
    </row>
    <row r="251" s="5" customFormat="1" ht="54" customHeight="1" spans="1:6">
      <c r="A251" s="10">
        <v>10</v>
      </c>
      <c r="B251" s="13" t="s">
        <v>153</v>
      </c>
      <c r="C251" s="12" t="s">
        <v>190</v>
      </c>
      <c r="D251" s="13" t="s">
        <v>93</v>
      </c>
      <c r="E251" s="13">
        <v>812</v>
      </c>
      <c r="F251" s="20"/>
    </row>
    <row r="252" s="5" customFormat="1" ht="54" customHeight="1" spans="1:6">
      <c r="A252" s="10">
        <v>11</v>
      </c>
      <c r="B252" s="13" t="s">
        <v>156</v>
      </c>
      <c r="C252" s="12" t="s">
        <v>191</v>
      </c>
      <c r="D252" s="13" t="s">
        <v>93</v>
      </c>
      <c r="E252" s="13">
        <v>40</v>
      </c>
      <c r="F252" s="20"/>
    </row>
    <row r="253" s="5" customFormat="1" ht="54" customHeight="1" spans="1:6">
      <c r="A253" s="10">
        <v>12</v>
      </c>
      <c r="B253" s="13" t="s">
        <v>162</v>
      </c>
      <c r="C253" s="12" t="s">
        <v>192</v>
      </c>
      <c r="D253" s="13" t="s">
        <v>11</v>
      </c>
      <c r="E253" s="13">
        <v>3</v>
      </c>
      <c r="F253" s="20"/>
    </row>
    <row r="254" s="5" customFormat="1" ht="54" customHeight="1" spans="1:6">
      <c r="A254" s="10">
        <v>13</v>
      </c>
      <c r="B254" s="13" t="s">
        <v>244</v>
      </c>
      <c r="C254" s="12"/>
      <c r="D254" s="13" t="s">
        <v>11</v>
      </c>
      <c r="E254" s="13">
        <v>1</v>
      </c>
      <c r="F254" s="20"/>
    </row>
    <row r="255" s="5" customFormat="1" ht="54" customHeight="1" spans="1:6">
      <c r="A255" s="10">
        <v>14</v>
      </c>
      <c r="B255" s="13" t="s">
        <v>249</v>
      </c>
      <c r="C255" s="12"/>
      <c r="D255" s="13" t="s">
        <v>11</v>
      </c>
      <c r="E255" s="13">
        <v>1</v>
      </c>
      <c r="F255" s="20"/>
    </row>
    <row r="256" s="5" customFormat="1" ht="54" customHeight="1" spans="1:6">
      <c r="A256" s="10">
        <v>15</v>
      </c>
      <c r="B256" s="13" t="s">
        <v>243</v>
      </c>
      <c r="C256" s="12"/>
      <c r="D256" s="13" t="s">
        <v>93</v>
      </c>
      <c r="E256" s="13">
        <v>155</v>
      </c>
      <c r="F256" s="20"/>
    </row>
    <row r="257" s="5" customFormat="1" ht="54" customHeight="1" spans="1:6">
      <c r="A257" s="10">
        <v>16</v>
      </c>
      <c r="B257" s="13" t="s">
        <v>111</v>
      </c>
      <c r="C257" s="12" t="s">
        <v>209</v>
      </c>
      <c r="D257" s="13" t="s">
        <v>93</v>
      </c>
      <c r="E257" s="13">
        <v>356</v>
      </c>
      <c r="F257" s="20"/>
    </row>
    <row r="258" s="5" customFormat="1" ht="54" customHeight="1" spans="1:6">
      <c r="A258" s="10">
        <v>17</v>
      </c>
      <c r="B258" s="13" t="s">
        <v>196</v>
      </c>
      <c r="C258" s="12" t="s">
        <v>197</v>
      </c>
      <c r="D258" s="13" t="s">
        <v>198</v>
      </c>
      <c r="E258" s="13">
        <v>80</v>
      </c>
      <c r="F258" s="20"/>
    </row>
    <row r="259" s="5" customFormat="1" ht="54" customHeight="1" spans="1:6">
      <c r="A259" s="10">
        <v>1</v>
      </c>
      <c r="B259" s="13" t="s">
        <v>134</v>
      </c>
      <c r="C259" s="12" t="s">
        <v>221</v>
      </c>
      <c r="D259" s="13" t="s">
        <v>93</v>
      </c>
      <c r="E259" s="13">
        <v>236</v>
      </c>
      <c r="F259" s="20"/>
    </row>
    <row r="260" s="5" customFormat="1" ht="54" customHeight="1" spans="1:6">
      <c r="A260" s="10">
        <v>2</v>
      </c>
      <c r="B260" s="13" t="s">
        <v>132</v>
      </c>
      <c r="C260" s="12" t="s">
        <v>180</v>
      </c>
      <c r="D260" s="11" t="s">
        <v>11</v>
      </c>
      <c r="E260" s="13">
        <v>195</v>
      </c>
      <c r="F260" s="20"/>
    </row>
    <row r="261" s="5" customFormat="1" ht="54" customHeight="1" spans="1:6">
      <c r="A261" s="10">
        <v>3</v>
      </c>
      <c r="B261" s="13" t="s">
        <v>136</v>
      </c>
      <c r="C261" s="12" t="s">
        <v>184</v>
      </c>
      <c r="D261" s="13" t="s">
        <v>11</v>
      </c>
      <c r="E261" s="13">
        <v>12</v>
      </c>
      <c r="F261" s="20"/>
    </row>
    <row r="262" s="5" customFormat="1" ht="54" customHeight="1" spans="1:6">
      <c r="A262" s="10">
        <v>4</v>
      </c>
      <c r="B262" s="13" t="s">
        <v>140</v>
      </c>
      <c r="C262" s="12" t="s">
        <v>183</v>
      </c>
      <c r="D262" s="13" t="s">
        <v>11</v>
      </c>
      <c r="E262" s="13">
        <v>30</v>
      </c>
      <c r="F262" s="20"/>
    </row>
    <row r="263" s="5" customFormat="1" ht="54" customHeight="1" spans="1:6">
      <c r="A263" s="10">
        <v>5</v>
      </c>
      <c r="B263" s="13" t="s">
        <v>119</v>
      </c>
      <c r="C263" s="12" t="s">
        <v>250</v>
      </c>
      <c r="D263" s="13" t="s">
        <v>11</v>
      </c>
      <c r="E263" s="13">
        <v>1</v>
      </c>
      <c r="F263" s="20"/>
    </row>
    <row r="264" s="5" customFormat="1" ht="54" customHeight="1" spans="1:6">
      <c r="A264" s="10">
        <v>6</v>
      </c>
      <c r="B264" s="13" t="s">
        <v>160</v>
      </c>
      <c r="C264" s="12" t="s">
        <v>186</v>
      </c>
      <c r="D264" s="13" t="s">
        <v>11</v>
      </c>
      <c r="E264" s="13">
        <v>29</v>
      </c>
      <c r="F264" s="20"/>
    </row>
    <row r="265" s="5" customFormat="1" ht="54" customHeight="1" spans="1:6">
      <c r="A265" s="10">
        <v>7</v>
      </c>
      <c r="B265" s="13" t="s">
        <v>111</v>
      </c>
      <c r="C265" s="12" t="s">
        <v>187</v>
      </c>
      <c r="D265" s="13" t="s">
        <v>93</v>
      </c>
      <c r="E265" s="13">
        <v>923</v>
      </c>
      <c r="F265" s="20"/>
    </row>
    <row r="266" s="5" customFormat="1" ht="54" customHeight="1" spans="1:6">
      <c r="A266" s="10">
        <v>8</v>
      </c>
      <c r="B266" s="13" t="s">
        <v>111</v>
      </c>
      <c r="C266" s="12" t="s">
        <v>188</v>
      </c>
      <c r="D266" s="13" t="s">
        <v>93</v>
      </c>
      <c r="E266" s="13">
        <v>1191</v>
      </c>
      <c r="F266" s="20"/>
    </row>
    <row r="267" s="5" customFormat="1" ht="54" customHeight="1" spans="1:6">
      <c r="A267" s="10">
        <v>9</v>
      </c>
      <c r="B267" s="13" t="s">
        <v>153</v>
      </c>
      <c r="C267" s="12" t="s">
        <v>189</v>
      </c>
      <c r="D267" s="13" t="s">
        <v>93</v>
      </c>
      <c r="E267" s="13">
        <v>923</v>
      </c>
      <c r="F267" s="20"/>
    </row>
    <row r="268" s="5" customFormat="1" ht="54" customHeight="1" spans="1:6">
      <c r="A268" s="10">
        <v>10</v>
      </c>
      <c r="B268" s="13" t="s">
        <v>153</v>
      </c>
      <c r="C268" s="12" t="s">
        <v>190</v>
      </c>
      <c r="D268" s="13" t="s">
        <v>93</v>
      </c>
      <c r="E268" s="13">
        <v>1191</v>
      </c>
      <c r="F268" s="20"/>
    </row>
    <row r="269" s="5" customFormat="1" ht="54" customHeight="1" spans="1:6">
      <c r="A269" s="10">
        <v>11</v>
      </c>
      <c r="B269" s="13" t="s">
        <v>156</v>
      </c>
      <c r="C269" s="12" t="s">
        <v>191</v>
      </c>
      <c r="D269" s="13" t="s">
        <v>93</v>
      </c>
      <c r="E269" s="13">
        <v>50</v>
      </c>
      <c r="F269" s="20"/>
    </row>
    <row r="270" s="5" customFormat="1" ht="54" customHeight="1" spans="1:6">
      <c r="A270" s="10">
        <v>12</v>
      </c>
      <c r="B270" s="13" t="s">
        <v>162</v>
      </c>
      <c r="C270" s="12" t="s">
        <v>192</v>
      </c>
      <c r="D270" s="13" t="s">
        <v>11</v>
      </c>
      <c r="E270" s="13">
        <v>4</v>
      </c>
      <c r="F270" s="20"/>
    </row>
    <row r="271" s="5" customFormat="1" ht="54" customHeight="1" spans="1:6">
      <c r="A271" s="10">
        <v>13</v>
      </c>
      <c r="B271" s="13" t="s">
        <v>111</v>
      </c>
      <c r="C271" s="12" t="s">
        <v>233</v>
      </c>
      <c r="D271" s="13" t="s">
        <v>93</v>
      </c>
      <c r="E271" s="13">
        <v>20</v>
      </c>
      <c r="F271" s="20"/>
    </row>
    <row r="272" s="5" customFormat="1" ht="54" customHeight="1" spans="1:6">
      <c r="A272" s="10">
        <v>14</v>
      </c>
      <c r="B272" s="13" t="s">
        <v>111</v>
      </c>
      <c r="C272" s="12" t="s">
        <v>195</v>
      </c>
      <c r="D272" s="13" t="s">
        <v>93</v>
      </c>
      <c r="E272" s="13">
        <v>209</v>
      </c>
      <c r="F272" s="20"/>
    </row>
    <row r="273" s="5" customFormat="1" ht="54" customHeight="1" spans="1:6">
      <c r="A273" s="10">
        <v>15</v>
      </c>
      <c r="B273" s="13" t="s">
        <v>196</v>
      </c>
      <c r="C273" s="12" t="s">
        <v>197</v>
      </c>
      <c r="D273" s="13" t="s">
        <v>198</v>
      </c>
      <c r="E273" s="13">
        <v>100</v>
      </c>
      <c r="F273" s="20"/>
    </row>
    <row r="274" s="5" customFormat="1" ht="54" customHeight="1" spans="1:6">
      <c r="A274" s="10">
        <v>1</v>
      </c>
      <c r="B274" s="13" t="s">
        <v>132</v>
      </c>
      <c r="C274" s="12" t="s">
        <v>180</v>
      </c>
      <c r="D274" s="11" t="s">
        <v>11</v>
      </c>
      <c r="E274" s="13">
        <v>40</v>
      </c>
      <c r="F274" s="20"/>
    </row>
    <row r="275" s="5" customFormat="1" ht="54" customHeight="1" spans="1:6">
      <c r="A275" s="10">
        <v>2</v>
      </c>
      <c r="B275" s="13" t="s">
        <v>251</v>
      </c>
      <c r="C275" s="12" t="s">
        <v>184</v>
      </c>
      <c r="D275" s="13" t="s">
        <v>11</v>
      </c>
      <c r="E275" s="13">
        <v>40</v>
      </c>
      <c r="F275" s="20"/>
    </row>
    <row r="276" s="5" customFormat="1" ht="54" customHeight="1" spans="1:6">
      <c r="A276" s="10">
        <v>3</v>
      </c>
      <c r="B276" s="13" t="s">
        <v>138</v>
      </c>
      <c r="C276" s="12" t="s">
        <v>252</v>
      </c>
      <c r="D276" s="13" t="s">
        <v>11</v>
      </c>
      <c r="E276" s="13">
        <v>4</v>
      </c>
      <c r="F276" s="20"/>
    </row>
    <row r="277" s="5" customFormat="1" ht="54" customHeight="1" spans="1:6">
      <c r="A277" s="10">
        <v>4</v>
      </c>
      <c r="B277" s="13" t="s">
        <v>199</v>
      </c>
      <c r="C277" s="12" t="s">
        <v>247</v>
      </c>
      <c r="D277" s="13" t="s">
        <v>11</v>
      </c>
      <c r="E277" s="13">
        <v>84</v>
      </c>
      <c r="F277" s="20"/>
    </row>
    <row r="278" s="5" customFormat="1" ht="54" customHeight="1" spans="1:6">
      <c r="A278" s="10">
        <v>5</v>
      </c>
      <c r="B278" s="13" t="s">
        <v>160</v>
      </c>
      <c r="C278" s="12" t="s">
        <v>186</v>
      </c>
      <c r="D278" s="13" t="s">
        <v>11</v>
      </c>
      <c r="E278" s="13">
        <v>18</v>
      </c>
      <c r="F278" s="20"/>
    </row>
    <row r="279" s="5" customFormat="1" ht="54" customHeight="1" spans="1:6">
      <c r="A279" s="10">
        <v>6</v>
      </c>
      <c r="B279" s="13" t="s">
        <v>111</v>
      </c>
      <c r="C279" s="12" t="s">
        <v>187</v>
      </c>
      <c r="D279" s="13" t="s">
        <v>93</v>
      </c>
      <c r="E279" s="13">
        <v>475</v>
      </c>
      <c r="F279" s="20"/>
    </row>
    <row r="280" s="5" customFormat="1" ht="54" customHeight="1" spans="1:6">
      <c r="A280" s="10">
        <v>7</v>
      </c>
      <c r="B280" s="13" t="s">
        <v>111</v>
      </c>
      <c r="C280" s="12" t="s">
        <v>188</v>
      </c>
      <c r="D280" s="13" t="s">
        <v>93</v>
      </c>
      <c r="E280" s="13">
        <v>442</v>
      </c>
      <c r="F280" s="20"/>
    </row>
    <row r="281" s="5" customFormat="1" ht="54" customHeight="1" spans="1:6">
      <c r="A281" s="10">
        <v>8</v>
      </c>
      <c r="B281" s="13" t="s">
        <v>153</v>
      </c>
      <c r="C281" s="12" t="s">
        <v>189</v>
      </c>
      <c r="D281" s="13" t="s">
        <v>93</v>
      </c>
      <c r="E281" s="13">
        <v>475</v>
      </c>
      <c r="F281" s="20"/>
    </row>
    <row r="282" s="5" customFormat="1" ht="54" customHeight="1" spans="1:6">
      <c r="A282" s="10">
        <v>9</v>
      </c>
      <c r="B282" s="13" t="s">
        <v>153</v>
      </c>
      <c r="C282" s="12" t="s">
        <v>190</v>
      </c>
      <c r="D282" s="13" t="s">
        <v>93</v>
      </c>
      <c r="E282" s="13">
        <v>442</v>
      </c>
      <c r="F282" s="20"/>
    </row>
    <row r="283" s="5" customFormat="1" ht="54" customHeight="1" spans="1:6">
      <c r="A283" s="10">
        <v>10</v>
      </c>
      <c r="B283" s="13" t="s">
        <v>156</v>
      </c>
      <c r="C283" s="12" t="s">
        <v>191</v>
      </c>
      <c r="D283" s="13" t="s">
        <v>93</v>
      </c>
      <c r="E283" s="13">
        <v>40</v>
      </c>
      <c r="F283" s="20"/>
    </row>
    <row r="284" s="5" customFormat="1" ht="54" customHeight="1" spans="1:6">
      <c r="A284" s="10">
        <v>11</v>
      </c>
      <c r="B284" s="13" t="s">
        <v>162</v>
      </c>
      <c r="C284" s="12" t="s">
        <v>192</v>
      </c>
      <c r="D284" s="13" t="s">
        <v>11</v>
      </c>
      <c r="E284" s="13">
        <v>3</v>
      </c>
      <c r="F284" s="20" t="s">
        <v>253</v>
      </c>
    </row>
    <row r="285" s="5" customFormat="1" ht="54" customHeight="1" spans="1:6">
      <c r="A285" s="10">
        <v>12</v>
      </c>
      <c r="B285" s="13" t="s">
        <v>196</v>
      </c>
      <c r="C285" s="12" t="s">
        <v>197</v>
      </c>
      <c r="D285" s="13" t="s">
        <v>198</v>
      </c>
      <c r="E285" s="13">
        <v>80</v>
      </c>
      <c r="F285" s="20"/>
    </row>
    <row r="286" s="5" customFormat="1" ht="54" customHeight="1" spans="1:6">
      <c r="A286" s="10">
        <v>1</v>
      </c>
      <c r="B286" s="13" t="s">
        <v>134</v>
      </c>
      <c r="C286" s="12" t="s">
        <v>221</v>
      </c>
      <c r="D286" s="13" t="s">
        <v>93</v>
      </c>
      <c r="E286" s="13">
        <v>47</v>
      </c>
      <c r="F286" s="20"/>
    </row>
    <row r="287" s="5" customFormat="1" ht="54" customHeight="1" spans="1:6">
      <c r="A287" s="10">
        <v>2</v>
      </c>
      <c r="B287" s="13" t="s">
        <v>132</v>
      </c>
      <c r="C287" s="12" t="s">
        <v>180</v>
      </c>
      <c r="D287" s="11" t="s">
        <v>11</v>
      </c>
      <c r="E287" s="13">
        <v>20</v>
      </c>
      <c r="F287" s="20"/>
    </row>
    <row r="288" s="5" customFormat="1" ht="54" customHeight="1" spans="1:6">
      <c r="A288" s="10">
        <v>3</v>
      </c>
      <c r="B288" s="13" t="s">
        <v>136</v>
      </c>
      <c r="C288" s="12" t="s">
        <v>184</v>
      </c>
      <c r="D288" s="13" t="s">
        <v>11</v>
      </c>
      <c r="E288" s="13">
        <v>8</v>
      </c>
      <c r="F288" s="20"/>
    </row>
    <row r="289" s="5" customFormat="1" ht="54" customHeight="1" spans="1:6">
      <c r="A289" s="10">
        <v>4</v>
      </c>
      <c r="B289" s="13" t="s">
        <v>160</v>
      </c>
      <c r="C289" s="12" t="s">
        <v>186</v>
      </c>
      <c r="D289" s="13" t="s">
        <v>11</v>
      </c>
      <c r="E289" s="13">
        <v>6</v>
      </c>
      <c r="F289" s="20"/>
    </row>
    <row r="290" s="5" customFormat="1" ht="54" customHeight="1" spans="1:6">
      <c r="A290" s="10">
        <v>5</v>
      </c>
      <c r="B290" s="13" t="s">
        <v>111</v>
      </c>
      <c r="C290" s="12" t="s">
        <v>187</v>
      </c>
      <c r="D290" s="13" t="s">
        <v>93</v>
      </c>
      <c r="E290" s="13">
        <v>75</v>
      </c>
      <c r="F290" s="20"/>
    </row>
    <row r="291" s="5" customFormat="1" ht="54" customHeight="1" spans="1:6">
      <c r="A291" s="10">
        <v>6</v>
      </c>
      <c r="B291" s="13" t="s">
        <v>111</v>
      </c>
      <c r="C291" s="12" t="s">
        <v>188</v>
      </c>
      <c r="D291" s="13" t="s">
        <v>93</v>
      </c>
      <c r="E291" s="13">
        <v>110</v>
      </c>
      <c r="F291" s="20"/>
    </row>
    <row r="292" s="5" customFormat="1" ht="54" customHeight="1" spans="1:6">
      <c r="A292" s="10">
        <v>7</v>
      </c>
      <c r="B292" s="13" t="s">
        <v>153</v>
      </c>
      <c r="C292" s="12" t="s">
        <v>189</v>
      </c>
      <c r="D292" s="13" t="s">
        <v>93</v>
      </c>
      <c r="E292" s="13">
        <v>75</v>
      </c>
      <c r="F292" s="20"/>
    </row>
    <row r="293" s="5" customFormat="1" ht="54" customHeight="1" spans="1:6">
      <c r="A293" s="10">
        <v>8</v>
      </c>
      <c r="B293" s="13" t="s">
        <v>153</v>
      </c>
      <c r="C293" s="12" t="s">
        <v>190</v>
      </c>
      <c r="D293" s="13" t="s">
        <v>93</v>
      </c>
      <c r="E293" s="13">
        <v>110</v>
      </c>
      <c r="F293" s="20"/>
    </row>
    <row r="294" s="5" customFormat="1" ht="54" customHeight="1" spans="1:6">
      <c r="A294" s="10">
        <v>9</v>
      </c>
      <c r="B294" s="13" t="s">
        <v>156</v>
      </c>
      <c r="C294" s="12" t="s">
        <v>191</v>
      </c>
      <c r="D294" s="13" t="s">
        <v>93</v>
      </c>
      <c r="E294" s="13">
        <v>15</v>
      </c>
      <c r="F294" s="20"/>
    </row>
    <row r="295" s="5" customFormat="1" ht="54" customHeight="1" spans="1:6">
      <c r="A295" s="10">
        <v>10</v>
      </c>
      <c r="B295" s="13" t="s">
        <v>162</v>
      </c>
      <c r="C295" s="12" t="s">
        <v>192</v>
      </c>
      <c r="D295" s="13" t="s">
        <v>11</v>
      </c>
      <c r="E295" s="13">
        <v>1</v>
      </c>
      <c r="F295" s="20" t="s">
        <v>254</v>
      </c>
    </row>
    <row r="296" s="5" customFormat="1" ht="54" customHeight="1" spans="1:6">
      <c r="A296" s="10">
        <v>11</v>
      </c>
      <c r="B296" s="13" t="s">
        <v>119</v>
      </c>
      <c r="C296" s="12" t="s">
        <v>255</v>
      </c>
      <c r="D296" s="13" t="s">
        <v>11</v>
      </c>
      <c r="E296" s="13">
        <v>1</v>
      </c>
      <c r="F296" s="20"/>
    </row>
    <row r="297" s="5" customFormat="1" ht="54" customHeight="1" spans="1:6">
      <c r="A297" s="10">
        <v>12</v>
      </c>
      <c r="B297" s="13" t="s">
        <v>119</v>
      </c>
      <c r="C297" s="12" t="s">
        <v>256</v>
      </c>
      <c r="D297" s="13" t="s">
        <v>11</v>
      </c>
      <c r="E297" s="13">
        <v>1</v>
      </c>
      <c r="F297" s="20" t="s">
        <v>257</v>
      </c>
    </row>
    <row r="298" s="5" customFormat="1" ht="54" customHeight="1" spans="1:6">
      <c r="A298" s="10">
        <v>13</v>
      </c>
      <c r="B298" s="13" t="s">
        <v>196</v>
      </c>
      <c r="C298" s="12" t="s">
        <v>197</v>
      </c>
      <c r="D298" s="13" t="s">
        <v>198</v>
      </c>
      <c r="E298" s="13">
        <v>30</v>
      </c>
      <c r="F298" s="20"/>
    </row>
    <row r="299" s="5" customFormat="1" ht="54" customHeight="1" spans="1:6">
      <c r="A299" s="10">
        <v>1</v>
      </c>
      <c r="B299" s="13" t="s">
        <v>132</v>
      </c>
      <c r="C299" s="12" t="s">
        <v>180</v>
      </c>
      <c r="D299" s="11" t="s">
        <v>11</v>
      </c>
      <c r="E299" s="13">
        <v>35</v>
      </c>
      <c r="F299" s="20"/>
    </row>
    <row r="300" s="5" customFormat="1" ht="54" customHeight="1" spans="1:6">
      <c r="A300" s="10">
        <v>2</v>
      </c>
      <c r="B300" s="13" t="s">
        <v>136</v>
      </c>
      <c r="C300" s="12" t="s">
        <v>184</v>
      </c>
      <c r="D300" s="13" t="s">
        <v>11</v>
      </c>
      <c r="E300" s="13">
        <v>10</v>
      </c>
      <c r="F300" s="20"/>
    </row>
    <row r="301" s="5" customFormat="1" ht="54" customHeight="1" spans="1:6">
      <c r="A301" s="10">
        <v>3</v>
      </c>
      <c r="B301" s="13" t="s">
        <v>119</v>
      </c>
      <c r="C301" s="12" t="s">
        <v>258</v>
      </c>
      <c r="D301" s="13" t="s">
        <v>11</v>
      </c>
      <c r="E301" s="13">
        <v>1</v>
      </c>
      <c r="F301" s="20"/>
    </row>
    <row r="302" s="5" customFormat="1" ht="54" customHeight="1" spans="1:6">
      <c r="A302" s="10">
        <v>4</v>
      </c>
      <c r="B302" s="13" t="s">
        <v>160</v>
      </c>
      <c r="C302" s="12" t="s">
        <v>186</v>
      </c>
      <c r="D302" s="13" t="s">
        <v>11</v>
      </c>
      <c r="E302" s="13">
        <v>6</v>
      </c>
      <c r="F302" s="20"/>
    </row>
    <row r="303" s="5" customFormat="1" ht="54" customHeight="1" spans="1:6">
      <c r="A303" s="10">
        <v>5</v>
      </c>
      <c r="B303" s="13" t="s">
        <v>111</v>
      </c>
      <c r="C303" s="12" t="s">
        <v>187</v>
      </c>
      <c r="D303" s="13" t="s">
        <v>93</v>
      </c>
      <c r="E303" s="13">
        <v>78</v>
      </c>
      <c r="F303" s="20"/>
    </row>
    <row r="304" s="5" customFormat="1" ht="54" customHeight="1" spans="1:6">
      <c r="A304" s="10">
        <v>6</v>
      </c>
      <c r="B304" s="13" t="s">
        <v>111</v>
      </c>
      <c r="C304" s="12" t="s">
        <v>188</v>
      </c>
      <c r="D304" s="13" t="s">
        <v>93</v>
      </c>
      <c r="E304" s="13">
        <v>150</v>
      </c>
      <c r="F304" s="20"/>
    </row>
    <row r="305" s="5" customFormat="1" ht="54" customHeight="1" spans="1:6">
      <c r="A305" s="10">
        <v>7</v>
      </c>
      <c r="B305" s="13" t="s">
        <v>153</v>
      </c>
      <c r="C305" s="12" t="s">
        <v>189</v>
      </c>
      <c r="D305" s="13" t="s">
        <v>93</v>
      </c>
      <c r="E305" s="13">
        <v>78</v>
      </c>
      <c r="F305" s="20"/>
    </row>
    <row r="306" s="5" customFormat="1" ht="54" customHeight="1" spans="1:6">
      <c r="A306" s="10">
        <v>8</v>
      </c>
      <c r="B306" s="13" t="s">
        <v>153</v>
      </c>
      <c r="C306" s="12" t="s">
        <v>190</v>
      </c>
      <c r="D306" s="13" t="s">
        <v>93</v>
      </c>
      <c r="E306" s="13">
        <v>150</v>
      </c>
      <c r="F306" s="20"/>
    </row>
    <row r="307" s="5" customFormat="1" ht="54" customHeight="1" spans="1:6">
      <c r="A307" s="10">
        <v>9</v>
      </c>
      <c r="B307" s="13" t="s">
        <v>156</v>
      </c>
      <c r="C307" s="12" t="s">
        <v>191</v>
      </c>
      <c r="D307" s="13" t="s">
        <v>93</v>
      </c>
      <c r="E307" s="13">
        <v>10</v>
      </c>
      <c r="F307" s="20"/>
    </row>
    <row r="308" s="5" customFormat="1" ht="54" customHeight="1" spans="1:6">
      <c r="A308" s="10">
        <v>10</v>
      </c>
      <c r="B308" s="13" t="s">
        <v>162</v>
      </c>
      <c r="C308" s="12" t="s">
        <v>192</v>
      </c>
      <c r="D308" s="13" t="s">
        <v>11</v>
      </c>
      <c r="E308" s="13">
        <v>2</v>
      </c>
      <c r="F308" s="20"/>
    </row>
    <row r="309" s="5" customFormat="1" ht="54" customHeight="1" spans="1:6">
      <c r="A309" s="10">
        <v>11</v>
      </c>
      <c r="B309" s="13" t="s">
        <v>111</v>
      </c>
      <c r="C309" s="12" t="s">
        <v>195</v>
      </c>
      <c r="D309" s="13" t="s">
        <v>93</v>
      </c>
      <c r="E309" s="13">
        <v>83</v>
      </c>
      <c r="F309" s="20"/>
    </row>
    <row r="310" s="5" customFormat="1" ht="54" customHeight="1" spans="1:6">
      <c r="A310" s="10">
        <v>12</v>
      </c>
      <c r="B310" s="13" t="s">
        <v>196</v>
      </c>
      <c r="C310" s="12" t="s">
        <v>197</v>
      </c>
      <c r="D310" s="13" t="s">
        <v>198</v>
      </c>
      <c r="E310" s="13">
        <v>20</v>
      </c>
      <c r="F310" s="20"/>
    </row>
    <row r="311" s="5" customFormat="1" ht="54" customHeight="1" spans="1:6">
      <c r="A311" s="10">
        <v>1</v>
      </c>
      <c r="B311" s="13" t="s">
        <v>132</v>
      </c>
      <c r="C311" s="12" t="s">
        <v>180</v>
      </c>
      <c r="D311" s="11" t="s">
        <v>11</v>
      </c>
      <c r="E311" s="13">
        <v>46</v>
      </c>
      <c r="F311" s="20"/>
    </row>
    <row r="312" s="5" customFormat="1" ht="54" customHeight="1" spans="1:6">
      <c r="A312" s="10">
        <v>2</v>
      </c>
      <c r="B312" s="13" t="s">
        <v>136</v>
      </c>
      <c r="C312" s="12" t="s">
        <v>184</v>
      </c>
      <c r="D312" s="13" t="s">
        <v>11</v>
      </c>
      <c r="E312" s="13">
        <v>8</v>
      </c>
      <c r="F312" s="20"/>
    </row>
    <row r="313" s="5" customFormat="1" ht="54" customHeight="1" spans="1:6">
      <c r="A313" s="10">
        <v>3</v>
      </c>
      <c r="B313" s="13" t="s">
        <v>160</v>
      </c>
      <c r="C313" s="12" t="s">
        <v>186</v>
      </c>
      <c r="D313" s="13" t="s">
        <v>11</v>
      </c>
      <c r="E313" s="13">
        <v>7</v>
      </c>
      <c r="F313" s="20"/>
    </row>
    <row r="314" s="5" customFormat="1" ht="54" customHeight="1" spans="1:6">
      <c r="A314" s="10">
        <v>4</v>
      </c>
      <c r="B314" s="13" t="s">
        <v>111</v>
      </c>
      <c r="C314" s="12" t="s">
        <v>187</v>
      </c>
      <c r="D314" s="13" t="s">
        <v>93</v>
      </c>
      <c r="E314" s="13">
        <v>83</v>
      </c>
      <c r="F314" s="20"/>
    </row>
    <row r="315" s="5" customFormat="1" ht="54" customHeight="1" spans="1:6">
      <c r="A315" s="10">
        <v>5</v>
      </c>
      <c r="B315" s="13" t="s">
        <v>111</v>
      </c>
      <c r="C315" s="12" t="s">
        <v>188</v>
      </c>
      <c r="D315" s="13" t="s">
        <v>93</v>
      </c>
      <c r="E315" s="13">
        <v>241</v>
      </c>
      <c r="F315" s="20"/>
    </row>
    <row r="316" s="5" customFormat="1" ht="54" customHeight="1" spans="1:6">
      <c r="A316" s="10">
        <v>6</v>
      </c>
      <c r="B316" s="13" t="s">
        <v>153</v>
      </c>
      <c r="C316" s="12" t="s">
        <v>189</v>
      </c>
      <c r="D316" s="13" t="s">
        <v>93</v>
      </c>
      <c r="E316" s="13">
        <v>83</v>
      </c>
      <c r="F316" s="20"/>
    </row>
    <row r="317" s="5" customFormat="1" ht="54" customHeight="1" spans="1:6">
      <c r="A317" s="10">
        <v>7</v>
      </c>
      <c r="B317" s="13" t="s">
        <v>153</v>
      </c>
      <c r="C317" s="12" t="s">
        <v>190</v>
      </c>
      <c r="D317" s="13" t="s">
        <v>93</v>
      </c>
      <c r="E317" s="13">
        <v>241</v>
      </c>
      <c r="F317" s="20"/>
    </row>
    <row r="318" s="5" customFormat="1" ht="54" customHeight="1" spans="1:6">
      <c r="A318" s="10">
        <v>8</v>
      </c>
      <c r="B318" s="13" t="s">
        <v>156</v>
      </c>
      <c r="C318" s="12" t="s">
        <v>191</v>
      </c>
      <c r="D318" s="13" t="s">
        <v>93</v>
      </c>
      <c r="E318" s="13">
        <v>20</v>
      </c>
      <c r="F318" s="20"/>
    </row>
    <row r="319" s="5" customFormat="1" ht="54" customHeight="1" spans="1:6">
      <c r="A319" s="10">
        <v>9</v>
      </c>
      <c r="B319" s="13" t="s">
        <v>162</v>
      </c>
      <c r="C319" s="12" t="s">
        <v>192</v>
      </c>
      <c r="D319" s="13" t="s">
        <v>11</v>
      </c>
      <c r="E319" s="13">
        <v>1</v>
      </c>
      <c r="F319" s="20"/>
    </row>
    <row r="320" s="5" customFormat="1" ht="54" customHeight="1" spans="1:6">
      <c r="A320" s="10">
        <v>10</v>
      </c>
      <c r="B320" s="13" t="s">
        <v>196</v>
      </c>
      <c r="C320" s="12" t="s">
        <v>197</v>
      </c>
      <c r="D320" s="13" t="s">
        <v>198</v>
      </c>
      <c r="E320" s="13">
        <v>40</v>
      </c>
      <c r="F320" s="20"/>
    </row>
    <row r="321" s="5" customFormat="1" ht="54" customHeight="1" spans="1:6">
      <c r="A321" s="10">
        <v>1</v>
      </c>
      <c r="B321" s="13" t="s">
        <v>134</v>
      </c>
      <c r="C321" s="12" t="s">
        <v>221</v>
      </c>
      <c r="D321" s="13" t="s">
        <v>93</v>
      </c>
      <c r="E321" s="13">
        <v>91</v>
      </c>
      <c r="F321" s="20"/>
    </row>
    <row r="322" s="5" customFormat="1" ht="54" customHeight="1" spans="1:6">
      <c r="A322" s="10">
        <v>2</v>
      </c>
      <c r="B322" s="13" t="s">
        <v>132</v>
      </c>
      <c r="C322" s="12" t="s">
        <v>180</v>
      </c>
      <c r="D322" s="11" t="s">
        <v>11</v>
      </c>
      <c r="E322" s="13">
        <v>71</v>
      </c>
      <c r="F322" s="20"/>
    </row>
    <row r="323" s="5" customFormat="1" ht="54" customHeight="1" spans="1:6">
      <c r="A323" s="10">
        <v>3</v>
      </c>
      <c r="B323" s="13" t="s">
        <v>138</v>
      </c>
      <c r="C323" s="12" t="s">
        <v>222</v>
      </c>
      <c r="D323" s="13" t="s">
        <v>11</v>
      </c>
      <c r="E323" s="13">
        <v>25</v>
      </c>
      <c r="F323" s="20"/>
    </row>
    <row r="324" s="5" customFormat="1" ht="54" customHeight="1" spans="1:6">
      <c r="A324" s="10">
        <v>4</v>
      </c>
      <c r="B324" s="13" t="s">
        <v>160</v>
      </c>
      <c r="C324" s="12" t="s">
        <v>186</v>
      </c>
      <c r="D324" s="13" t="s">
        <v>11</v>
      </c>
      <c r="E324" s="13">
        <v>16</v>
      </c>
      <c r="F324" s="20"/>
    </row>
    <row r="325" s="5" customFormat="1" ht="54" customHeight="1" spans="1:6">
      <c r="A325" s="10">
        <v>5</v>
      </c>
      <c r="B325" s="13" t="s">
        <v>111</v>
      </c>
      <c r="C325" s="12" t="s">
        <v>187</v>
      </c>
      <c r="D325" s="13" t="s">
        <v>93</v>
      </c>
      <c r="E325" s="13">
        <v>350</v>
      </c>
      <c r="F325" s="20"/>
    </row>
    <row r="326" s="5" customFormat="1" ht="54" customHeight="1" spans="1:6">
      <c r="A326" s="10">
        <v>6</v>
      </c>
      <c r="B326" s="13" t="s">
        <v>111</v>
      </c>
      <c r="C326" s="12" t="s">
        <v>188</v>
      </c>
      <c r="D326" s="13" t="s">
        <v>93</v>
      </c>
      <c r="E326" s="13">
        <v>356</v>
      </c>
      <c r="F326" s="20"/>
    </row>
    <row r="327" s="5" customFormat="1" ht="54" customHeight="1" spans="1:6">
      <c r="A327" s="10">
        <v>7</v>
      </c>
      <c r="B327" s="13" t="s">
        <v>153</v>
      </c>
      <c r="C327" s="12" t="s">
        <v>189</v>
      </c>
      <c r="D327" s="13" t="s">
        <v>93</v>
      </c>
      <c r="E327" s="13">
        <v>350</v>
      </c>
      <c r="F327" s="20"/>
    </row>
    <row r="328" s="5" customFormat="1" ht="54" customHeight="1" spans="1:6">
      <c r="A328" s="10">
        <v>8</v>
      </c>
      <c r="B328" s="13" t="s">
        <v>153</v>
      </c>
      <c r="C328" s="12" t="s">
        <v>190</v>
      </c>
      <c r="D328" s="13" t="s">
        <v>93</v>
      </c>
      <c r="E328" s="13">
        <v>356</v>
      </c>
      <c r="F328" s="20"/>
    </row>
    <row r="329" s="5" customFormat="1" ht="54" customHeight="1" spans="1:6">
      <c r="A329" s="10">
        <v>9</v>
      </c>
      <c r="B329" s="13" t="s">
        <v>156</v>
      </c>
      <c r="C329" s="12" t="s">
        <v>191</v>
      </c>
      <c r="D329" s="13" t="s">
        <v>93</v>
      </c>
      <c r="E329" s="13">
        <v>60</v>
      </c>
      <c r="F329" s="20"/>
    </row>
    <row r="330" s="5" customFormat="1" ht="54" customHeight="1" spans="1:6">
      <c r="A330" s="10">
        <v>10</v>
      </c>
      <c r="B330" s="13" t="s">
        <v>162</v>
      </c>
      <c r="C330" s="12" t="s">
        <v>192</v>
      </c>
      <c r="D330" s="13" t="s">
        <v>11</v>
      </c>
      <c r="E330" s="13">
        <v>3</v>
      </c>
      <c r="F330" s="20" t="s">
        <v>259</v>
      </c>
    </row>
    <row r="331" s="5" customFormat="1" ht="54" customHeight="1" spans="1:6">
      <c r="A331" s="10">
        <v>11</v>
      </c>
      <c r="B331" s="13" t="s">
        <v>119</v>
      </c>
      <c r="C331" s="12" t="s">
        <v>260</v>
      </c>
      <c r="D331" s="13" t="s">
        <v>11</v>
      </c>
      <c r="E331" s="13">
        <v>1</v>
      </c>
      <c r="F331" s="20"/>
    </row>
    <row r="332" s="5" customFormat="1" ht="54" customHeight="1" spans="1:6">
      <c r="A332" s="10">
        <v>12</v>
      </c>
      <c r="B332" s="13" t="s">
        <v>111</v>
      </c>
      <c r="C332" s="12" t="s">
        <v>195</v>
      </c>
      <c r="D332" s="13" t="s">
        <v>93</v>
      </c>
      <c r="E332" s="13">
        <v>382</v>
      </c>
      <c r="F332" s="20"/>
    </row>
    <row r="333" s="5" customFormat="1" ht="54" customHeight="1" spans="1:6">
      <c r="A333" s="10">
        <v>13</v>
      </c>
      <c r="B333" s="13" t="s">
        <v>196</v>
      </c>
      <c r="C333" s="12" t="s">
        <v>197</v>
      </c>
      <c r="D333" s="13" t="s">
        <v>198</v>
      </c>
      <c r="E333" s="13">
        <v>120</v>
      </c>
      <c r="F333" s="20"/>
    </row>
    <row r="334" s="5" customFormat="1" ht="54" customHeight="1" spans="1:6">
      <c r="A334" s="10">
        <v>1</v>
      </c>
      <c r="B334" s="13" t="s">
        <v>132</v>
      </c>
      <c r="C334" s="12" t="s">
        <v>180</v>
      </c>
      <c r="D334" s="11" t="s">
        <v>11</v>
      </c>
      <c r="E334" s="13">
        <v>58</v>
      </c>
      <c r="F334" s="20"/>
    </row>
    <row r="335" s="5" customFormat="1" ht="54" customHeight="1" spans="1:6">
      <c r="A335" s="10">
        <v>2</v>
      </c>
      <c r="B335" s="13" t="s">
        <v>138</v>
      </c>
      <c r="C335" s="12" t="s">
        <v>252</v>
      </c>
      <c r="D335" s="13" t="s">
        <v>11</v>
      </c>
      <c r="E335" s="13">
        <v>4</v>
      </c>
      <c r="F335" s="20"/>
    </row>
    <row r="336" s="5" customFormat="1" ht="54" customHeight="1" spans="1:6">
      <c r="A336" s="10">
        <v>3</v>
      </c>
      <c r="B336" s="13" t="s">
        <v>199</v>
      </c>
      <c r="C336" s="12" t="s">
        <v>247</v>
      </c>
      <c r="D336" s="13" t="s">
        <v>11</v>
      </c>
      <c r="E336" s="13">
        <v>57</v>
      </c>
      <c r="F336" s="20"/>
    </row>
    <row r="337" s="5" customFormat="1" ht="54" customHeight="1" spans="1:6">
      <c r="A337" s="10">
        <v>4</v>
      </c>
      <c r="B337" s="13" t="s">
        <v>119</v>
      </c>
      <c r="C337" s="12" t="s">
        <v>261</v>
      </c>
      <c r="D337" s="13" t="s">
        <v>11</v>
      </c>
      <c r="E337" s="13">
        <v>1</v>
      </c>
      <c r="F337" s="20"/>
    </row>
    <row r="338" s="5" customFormat="1" ht="54" customHeight="1" spans="1:6">
      <c r="A338" s="10">
        <v>5</v>
      </c>
      <c r="B338" s="13" t="s">
        <v>160</v>
      </c>
      <c r="C338" s="12" t="s">
        <v>186</v>
      </c>
      <c r="D338" s="13" t="s">
        <v>11</v>
      </c>
      <c r="E338" s="13">
        <v>9</v>
      </c>
      <c r="F338" s="20"/>
    </row>
    <row r="339" s="5" customFormat="1" ht="54" customHeight="1" spans="1:6">
      <c r="A339" s="10">
        <v>6</v>
      </c>
      <c r="B339" s="13" t="s">
        <v>111</v>
      </c>
      <c r="C339" s="12" t="s">
        <v>187</v>
      </c>
      <c r="D339" s="13" t="s">
        <v>93</v>
      </c>
      <c r="E339" s="13">
        <v>143</v>
      </c>
      <c r="F339" s="20"/>
    </row>
    <row r="340" s="5" customFormat="1" ht="54" customHeight="1" spans="1:6">
      <c r="A340" s="10">
        <v>7</v>
      </c>
      <c r="B340" s="13" t="s">
        <v>111</v>
      </c>
      <c r="C340" s="12" t="s">
        <v>188</v>
      </c>
      <c r="D340" s="13" t="s">
        <v>93</v>
      </c>
      <c r="E340" s="13">
        <v>320</v>
      </c>
      <c r="F340" s="20"/>
    </row>
    <row r="341" s="5" customFormat="1" ht="54" customHeight="1" spans="1:6">
      <c r="A341" s="10">
        <v>8</v>
      </c>
      <c r="B341" s="13" t="s">
        <v>153</v>
      </c>
      <c r="C341" s="12" t="s">
        <v>189</v>
      </c>
      <c r="D341" s="13" t="s">
        <v>93</v>
      </c>
      <c r="E341" s="13">
        <v>143</v>
      </c>
      <c r="F341" s="20"/>
    </row>
    <row r="342" s="5" customFormat="1" ht="54" customHeight="1" spans="1:6">
      <c r="A342" s="10">
        <v>9</v>
      </c>
      <c r="B342" s="13" t="s">
        <v>153</v>
      </c>
      <c r="C342" s="12" t="s">
        <v>190</v>
      </c>
      <c r="D342" s="13" t="s">
        <v>93</v>
      </c>
      <c r="E342" s="13">
        <v>320</v>
      </c>
      <c r="F342" s="20"/>
    </row>
    <row r="343" s="5" customFormat="1" ht="54" customHeight="1" spans="1:6">
      <c r="A343" s="10">
        <v>10</v>
      </c>
      <c r="B343" s="13" t="s">
        <v>156</v>
      </c>
      <c r="C343" s="12" t="s">
        <v>191</v>
      </c>
      <c r="D343" s="13" t="s">
        <v>93</v>
      </c>
      <c r="E343" s="13">
        <v>30</v>
      </c>
      <c r="F343" s="20"/>
    </row>
    <row r="344" s="5" customFormat="1" ht="54" customHeight="1" spans="1:6">
      <c r="A344" s="10">
        <v>11</v>
      </c>
      <c r="B344" s="13" t="s">
        <v>162</v>
      </c>
      <c r="C344" s="12" t="s">
        <v>192</v>
      </c>
      <c r="D344" s="13" t="s">
        <v>11</v>
      </c>
      <c r="E344" s="13">
        <v>1</v>
      </c>
      <c r="F344" s="20"/>
    </row>
    <row r="345" s="5" customFormat="1" ht="54" customHeight="1" spans="1:6">
      <c r="A345" s="10">
        <v>12</v>
      </c>
      <c r="B345" s="13" t="s">
        <v>111</v>
      </c>
      <c r="C345" s="12" t="s">
        <v>195</v>
      </c>
      <c r="D345" s="13" t="s">
        <v>93</v>
      </c>
      <c r="E345" s="13">
        <v>366</v>
      </c>
      <c r="F345" s="20"/>
    </row>
    <row r="346" s="5" customFormat="1" ht="54" customHeight="1" spans="1:6">
      <c r="A346" s="10">
        <v>13</v>
      </c>
      <c r="B346" s="13" t="s">
        <v>196</v>
      </c>
      <c r="C346" s="12" t="s">
        <v>197</v>
      </c>
      <c r="D346" s="13" t="s">
        <v>198</v>
      </c>
      <c r="E346" s="13">
        <v>60</v>
      </c>
      <c r="F346" s="20"/>
    </row>
    <row r="347" s="5" customFormat="1" ht="54" customHeight="1" spans="1:6">
      <c r="A347" s="10">
        <v>1</v>
      </c>
      <c r="B347" s="13" t="s">
        <v>132</v>
      </c>
      <c r="C347" s="12" t="s">
        <v>180</v>
      </c>
      <c r="D347" s="11" t="s">
        <v>11</v>
      </c>
      <c r="E347" s="13">
        <v>80</v>
      </c>
      <c r="F347" s="20"/>
    </row>
    <row r="348" s="5" customFormat="1" ht="54" customHeight="1" spans="1:6">
      <c r="A348" s="10">
        <v>2</v>
      </c>
      <c r="B348" s="13" t="s">
        <v>136</v>
      </c>
      <c r="C348" s="12" t="s">
        <v>184</v>
      </c>
      <c r="D348" s="13" t="s">
        <v>11</v>
      </c>
      <c r="E348" s="13">
        <v>10</v>
      </c>
      <c r="F348" s="20"/>
    </row>
    <row r="349" s="5" customFormat="1" ht="54" customHeight="1" spans="1:6">
      <c r="A349" s="10">
        <v>3</v>
      </c>
      <c r="B349" s="13" t="s">
        <v>138</v>
      </c>
      <c r="C349" s="12" t="s">
        <v>222</v>
      </c>
      <c r="D349" s="13" t="s">
        <v>11</v>
      </c>
      <c r="E349" s="13">
        <v>14</v>
      </c>
      <c r="F349" s="20"/>
    </row>
    <row r="350" s="5" customFormat="1" ht="54" customHeight="1" spans="1:6">
      <c r="A350" s="10">
        <v>4</v>
      </c>
      <c r="B350" s="13" t="s">
        <v>199</v>
      </c>
      <c r="C350" s="12" t="s">
        <v>247</v>
      </c>
      <c r="D350" s="13" t="s">
        <v>11</v>
      </c>
      <c r="E350" s="13">
        <v>62</v>
      </c>
      <c r="F350" s="20"/>
    </row>
    <row r="351" s="5" customFormat="1" ht="54" customHeight="1" spans="1:6">
      <c r="A351" s="10">
        <v>5</v>
      </c>
      <c r="B351" s="13" t="s">
        <v>160</v>
      </c>
      <c r="C351" s="12" t="s">
        <v>186</v>
      </c>
      <c r="D351" s="13" t="s">
        <v>11</v>
      </c>
      <c r="E351" s="13">
        <v>10</v>
      </c>
      <c r="F351" s="20"/>
    </row>
    <row r="352" s="5" customFormat="1" ht="54" customHeight="1" spans="1:6">
      <c r="A352" s="10">
        <v>6</v>
      </c>
      <c r="B352" s="13" t="s">
        <v>111</v>
      </c>
      <c r="C352" s="12" t="s">
        <v>187</v>
      </c>
      <c r="D352" s="13" t="s">
        <v>93</v>
      </c>
      <c r="E352" s="13">
        <v>203</v>
      </c>
      <c r="F352" s="20"/>
    </row>
    <row r="353" s="5" customFormat="1" ht="54" customHeight="1" spans="1:6">
      <c r="A353" s="10">
        <v>7</v>
      </c>
      <c r="B353" s="13" t="s">
        <v>111</v>
      </c>
      <c r="C353" s="12" t="s">
        <v>188</v>
      </c>
      <c r="D353" s="13" t="s">
        <v>93</v>
      </c>
      <c r="E353" s="13">
        <v>455</v>
      </c>
      <c r="F353" s="20"/>
    </row>
    <row r="354" s="5" customFormat="1" ht="54" customHeight="1" spans="1:6">
      <c r="A354" s="10">
        <v>8</v>
      </c>
      <c r="B354" s="13" t="s">
        <v>153</v>
      </c>
      <c r="C354" s="12" t="s">
        <v>189</v>
      </c>
      <c r="D354" s="13" t="s">
        <v>93</v>
      </c>
      <c r="E354" s="13">
        <v>203</v>
      </c>
      <c r="F354" s="20"/>
    </row>
    <row r="355" s="5" customFormat="1" ht="54" customHeight="1" spans="1:6">
      <c r="A355" s="10">
        <v>9</v>
      </c>
      <c r="B355" s="13" t="s">
        <v>153</v>
      </c>
      <c r="C355" s="12" t="s">
        <v>190</v>
      </c>
      <c r="D355" s="13" t="s">
        <v>93</v>
      </c>
      <c r="E355" s="13">
        <v>455</v>
      </c>
      <c r="F355" s="20"/>
    </row>
    <row r="356" s="5" customFormat="1" ht="54" customHeight="1" spans="1:6">
      <c r="A356" s="10">
        <v>10</v>
      </c>
      <c r="B356" s="13" t="s">
        <v>156</v>
      </c>
      <c r="C356" s="12" t="s">
        <v>191</v>
      </c>
      <c r="D356" s="13" t="s">
        <v>93</v>
      </c>
      <c r="E356" s="13">
        <v>25</v>
      </c>
      <c r="F356" s="20"/>
    </row>
    <row r="357" s="5" customFormat="1" ht="54" customHeight="1" spans="1:6">
      <c r="A357" s="10">
        <v>11</v>
      </c>
      <c r="B357" s="13" t="s">
        <v>162</v>
      </c>
      <c r="C357" s="12" t="s">
        <v>192</v>
      </c>
      <c r="D357" s="13" t="s">
        <v>11</v>
      </c>
      <c r="E357" s="13">
        <v>1</v>
      </c>
      <c r="F357" s="20"/>
    </row>
    <row r="358" s="5" customFormat="1" ht="54" customHeight="1" spans="1:6">
      <c r="A358" s="10">
        <v>12</v>
      </c>
      <c r="B358" s="13" t="s">
        <v>196</v>
      </c>
      <c r="C358" s="12" t="s">
        <v>197</v>
      </c>
      <c r="D358" s="13" t="s">
        <v>198</v>
      </c>
      <c r="E358" s="13">
        <v>50</v>
      </c>
      <c r="F358" s="20"/>
    </row>
    <row r="359" s="5" customFormat="1" ht="54" customHeight="1" spans="1:6">
      <c r="A359" s="10">
        <v>1</v>
      </c>
      <c r="B359" s="13" t="s">
        <v>132</v>
      </c>
      <c r="C359" s="12" t="s">
        <v>180</v>
      </c>
      <c r="D359" s="11" t="s">
        <v>11</v>
      </c>
      <c r="E359" s="13">
        <v>100</v>
      </c>
      <c r="F359" s="20"/>
    </row>
    <row r="360" s="5" customFormat="1" ht="54" customHeight="1" spans="1:6">
      <c r="A360" s="10">
        <v>2</v>
      </c>
      <c r="B360" s="13" t="s">
        <v>136</v>
      </c>
      <c r="C360" s="12" t="s">
        <v>184</v>
      </c>
      <c r="D360" s="13" t="s">
        <v>11</v>
      </c>
      <c r="E360" s="13">
        <v>13</v>
      </c>
      <c r="F360" s="20"/>
    </row>
    <row r="361" s="5" customFormat="1" ht="54" customHeight="1" spans="1:6">
      <c r="A361" s="10">
        <v>3</v>
      </c>
      <c r="B361" s="13" t="s">
        <v>140</v>
      </c>
      <c r="C361" s="12" t="s">
        <v>204</v>
      </c>
      <c r="D361" s="13" t="s">
        <v>11</v>
      </c>
      <c r="E361" s="13">
        <v>9</v>
      </c>
      <c r="F361" s="20"/>
    </row>
    <row r="362" s="5" customFormat="1" ht="54" customHeight="1" spans="1:6">
      <c r="A362" s="10">
        <v>4</v>
      </c>
      <c r="B362" s="13" t="s">
        <v>138</v>
      </c>
      <c r="C362" s="12" t="s">
        <v>222</v>
      </c>
      <c r="D362" s="13" t="s">
        <v>11</v>
      </c>
      <c r="E362" s="13">
        <v>10</v>
      </c>
      <c r="F362" s="20"/>
    </row>
    <row r="363" s="5" customFormat="1" ht="54" customHeight="1" spans="1:6">
      <c r="A363" s="10">
        <v>5</v>
      </c>
      <c r="B363" s="13" t="s">
        <v>160</v>
      </c>
      <c r="C363" s="12" t="s">
        <v>186</v>
      </c>
      <c r="D363" s="13" t="s">
        <v>11</v>
      </c>
      <c r="E363" s="13">
        <v>10</v>
      </c>
      <c r="F363" s="20"/>
    </row>
    <row r="364" s="5" customFormat="1" ht="54" customHeight="1" spans="1:6">
      <c r="A364" s="10">
        <v>6</v>
      </c>
      <c r="B364" s="13" t="s">
        <v>111</v>
      </c>
      <c r="C364" s="12" t="s">
        <v>187</v>
      </c>
      <c r="D364" s="13" t="s">
        <v>93</v>
      </c>
      <c r="E364" s="13">
        <v>130</v>
      </c>
      <c r="F364" s="20"/>
    </row>
    <row r="365" s="5" customFormat="1" ht="54" customHeight="1" spans="1:6">
      <c r="A365" s="10">
        <v>7</v>
      </c>
      <c r="B365" s="13" t="s">
        <v>111</v>
      </c>
      <c r="C365" s="12" t="s">
        <v>188</v>
      </c>
      <c r="D365" s="13" t="s">
        <v>93</v>
      </c>
      <c r="E365" s="13">
        <v>283</v>
      </c>
      <c r="F365" s="20"/>
    </row>
    <row r="366" s="5" customFormat="1" ht="54" customHeight="1" spans="1:6">
      <c r="A366" s="10">
        <v>8</v>
      </c>
      <c r="B366" s="13" t="s">
        <v>153</v>
      </c>
      <c r="C366" s="12" t="s">
        <v>189</v>
      </c>
      <c r="D366" s="13" t="s">
        <v>93</v>
      </c>
      <c r="E366" s="13">
        <v>130</v>
      </c>
      <c r="F366" s="20"/>
    </row>
    <row r="367" s="5" customFormat="1" ht="54" customHeight="1" spans="1:6">
      <c r="A367" s="10">
        <v>9</v>
      </c>
      <c r="B367" s="13" t="s">
        <v>153</v>
      </c>
      <c r="C367" s="12" t="s">
        <v>190</v>
      </c>
      <c r="D367" s="13" t="s">
        <v>93</v>
      </c>
      <c r="E367" s="13">
        <v>283</v>
      </c>
      <c r="F367" s="20"/>
    </row>
    <row r="368" s="5" customFormat="1" ht="54" customHeight="1" spans="1:6">
      <c r="A368" s="10">
        <v>10</v>
      </c>
      <c r="B368" s="13" t="s">
        <v>156</v>
      </c>
      <c r="C368" s="12" t="s">
        <v>191</v>
      </c>
      <c r="D368" s="13" t="s">
        <v>93</v>
      </c>
      <c r="E368" s="13">
        <v>20</v>
      </c>
      <c r="F368" s="20"/>
    </row>
    <row r="369" s="5" customFormat="1" ht="54" customHeight="1" spans="1:6">
      <c r="A369" s="10">
        <v>11</v>
      </c>
      <c r="B369" s="13" t="s">
        <v>162</v>
      </c>
      <c r="C369" s="12" t="s">
        <v>192</v>
      </c>
      <c r="D369" s="13" t="s">
        <v>11</v>
      </c>
      <c r="E369" s="13">
        <v>2</v>
      </c>
      <c r="F369" s="20"/>
    </row>
    <row r="370" s="5" customFormat="1" ht="54" customHeight="1" spans="1:6">
      <c r="A370" s="10">
        <v>12</v>
      </c>
      <c r="B370" s="13" t="s">
        <v>196</v>
      </c>
      <c r="C370" s="12" t="s">
        <v>197</v>
      </c>
      <c r="D370" s="13" t="s">
        <v>198</v>
      </c>
      <c r="E370" s="13">
        <v>40</v>
      </c>
      <c r="F370" s="20"/>
    </row>
    <row r="371" s="5" customFormat="1" ht="54" customHeight="1" spans="1:6">
      <c r="A371" s="10">
        <v>1</v>
      </c>
      <c r="B371" s="13" t="s">
        <v>134</v>
      </c>
      <c r="C371" s="12" t="s">
        <v>229</v>
      </c>
      <c r="D371" s="13" t="s">
        <v>93</v>
      </c>
      <c r="E371" s="13">
        <v>85.6</v>
      </c>
      <c r="F371" s="20"/>
    </row>
    <row r="372" s="5" customFormat="1" ht="54" customHeight="1" spans="1:6">
      <c r="A372" s="10">
        <v>2</v>
      </c>
      <c r="B372" s="13" t="s">
        <v>132</v>
      </c>
      <c r="C372" s="12" t="s">
        <v>180</v>
      </c>
      <c r="D372" s="11" t="s">
        <v>11</v>
      </c>
      <c r="E372" s="13">
        <v>38</v>
      </c>
      <c r="F372" s="20"/>
    </row>
    <row r="373" s="5" customFormat="1" ht="54" customHeight="1" spans="1:6">
      <c r="A373" s="10">
        <v>3</v>
      </c>
      <c r="B373" s="13" t="s">
        <v>199</v>
      </c>
      <c r="C373" s="12" t="s">
        <v>200</v>
      </c>
      <c r="D373" s="13" t="s">
        <v>11</v>
      </c>
      <c r="E373" s="13">
        <v>26</v>
      </c>
      <c r="F373" s="20"/>
    </row>
    <row r="374" s="5" customFormat="1" ht="54" customHeight="1" spans="1:6">
      <c r="A374" s="10">
        <v>4</v>
      </c>
      <c r="B374" s="13" t="s">
        <v>215</v>
      </c>
      <c r="C374" s="12" t="s">
        <v>262</v>
      </c>
      <c r="D374" s="13" t="s">
        <v>11</v>
      </c>
      <c r="E374" s="13">
        <v>47</v>
      </c>
      <c r="F374" s="20"/>
    </row>
    <row r="375" s="5" customFormat="1" ht="54" customHeight="1" spans="1:6">
      <c r="A375" s="10">
        <v>5</v>
      </c>
      <c r="B375" s="13" t="s">
        <v>138</v>
      </c>
      <c r="C375" s="12" t="s">
        <v>222</v>
      </c>
      <c r="D375" s="13" t="s">
        <v>11</v>
      </c>
      <c r="E375" s="13">
        <v>26</v>
      </c>
      <c r="F375" s="20"/>
    </row>
    <row r="376" s="5" customFormat="1" ht="54" customHeight="1" spans="1:6">
      <c r="A376" s="10">
        <v>6</v>
      </c>
      <c r="B376" s="13" t="s">
        <v>119</v>
      </c>
      <c r="C376" s="12" t="s">
        <v>263</v>
      </c>
      <c r="D376" s="13" t="s">
        <v>11</v>
      </c>
      <c r="E376" s="13">
        <v>1</v>
      </c>
      <c r="F376" s="20"/>
    </row>
    <row r="377" s="5" customFormat="1" ht="54" customHeight="1" spans="1:6">
      <c r="A377" s="10">
        <v>7</v>
      </c>
      <c r="B377" s="13" t="s">
        <v>160</v>
      </c>
      <c r="C377" s="12" t="s">
        <v>186</v>
      </c>
      <c r="D377" s="13" t="s">
        <v>11</v>
      </c>
      <c r="E377" s="13">
        <v>14</v>
      </c>
      <c r="F377" s="20"/>
    </row>
    <row r="378" s="5" customFormat="1" ht="54" customHeight="1" spans="1:6">
      <c r="A378" s="10">
        <v>8</v>
      </c>
      <c r="B378" s="13" t="s">
        <v>111</v>
      </c>
      <c r="C378" s="12" t="s">
        <v>187</v>
      </c>
      <c r="D378" s="13" t="s">
        <v>93</v>
      </c>
      <c r="E378" s="13">
        <v>170</v>
      </c>
      <c r="F378" s="20"/>
    </row>
    <row r="379" s="5" customFormat="1" ht="54" customHeight="1" spans="1:6">
      <c r="A379" s="10">
        <v>9</v>
      </c>
      <c r="B379" s="13" t="s">
        <v>111</v>
      </c>
      <c r="C379" s="12" t="s">
        <v>188</v>
      </c>
      <c r="D379" s="13" t="s">
        <v>93</v>
      </c>
      <c r="E379" s="13">
        <v>159</v>
      </c>
      <c r="F379" s="20"/>
    </row>
    <row r="380" s="5" customFormat="1" ht="54" customHeight="1" spans="1:6">
      <c r="A380" s="10">
        <v>10</v>
      </c>
      <c r="B380" s="13" t="s">
        <v>153</v>
      </c>
      <c r="C380" s="12" t="s">
        <v>189</v>
      </c>
      <c r="D380" s="13" t="s">
        <v>93</v>
      </c>
      <c r="E380" s="13">
        <v>170</v>
      </c>
      <c r="F380" s="20"/>
    </row>
    <row r="381" s="5" customFormat="1" ht="54" customHeight="1" spans="1:6">
      <c r="A381" s="10">
        <v>11</v>
      </c>
      <c r="B381" s="13" t="s">
        <v>153</v>
      </c>
      <c r="C381" s="12" t="s">
        <v>190</v>
      </c>
      <c r="D381" s="13" t="s">
        <v>93</v>
      </c>
      <c r="E381" s="13">
        <v>150</v>
      </c>
      <c r="F381" s="20"/>
    </row>
    <row r="382" s="5" customFormat="1" ht="54" customHeight="1" spans="1:6">
      <c r="A382" s="10">
        <v>12</v>
      </c>
      <c r="B382" s="13" t="s">
        <v>156</v>
      </c>
      <c r="C382" s="12" t="s">
        <v>191</v>
      </c>
      <c r="D382" s="13" t="s">
        <v>93</v>
      </c>
      <c r="E382" s="13">
        <v>25</v>
      </c>
      <c r="F382" s="20"/>
    </row>
    <row r="383" s="5" customFormat="1" ht="54" customHeight="1" spans="1:6">
      <c r="A383" s="10">
        <v>13</v>
      </c>
      <c r="B383" s="13" t="s">
        <v>162</v>
      </c>
      <c r="C383" s="12" t="s">
        <v>192</v>
      </c>
      <c r="D383" s="13" t="s">
        <v>11</v>
      </c>
      <c r="E383" s="13">
        <v>2</v>
      </c>
      <c r="F383" s="20"/>
    </row>
    <row r="384" s="5" customFormat="1" ht="54" customHeight="1" spans="1:6">
      <c r="A384" s="10">
        <v>14</v>
      </c>
      <c r="B384" s="13" t="s">
        <v>111</v>
      </c>
      <c r="C384" s="12" t="s">
        <v>195</v>
      </c>
      <c r="D384" s="13" t="s">
        <v>93</v>
      </c>
      <c r="E384" s="13">
        <v>657</v>
      </c>
      <c r="F384" s="20"/>
    </row>
    <row r="385" s="5" customFormat="1" ht="54" customHeight="1" spans="1:6">
      <c r="A385" s="10">
        <v>15</v>
      </c>
      <c r="B385" s="13" t="s">
        <v>196</v>
      </c>
      <c r="C385" s="12" t="s">
        <v>197</v>
      </c>
      <c r="D385" s="13" t="s">
        <v>198</v>
      </c>
      <c r="E385" s="13">
        <v>50</v>
      </c>
      <c r="F385" s="20"/>
    </row>
    <row r="386" s="5" customFormat="1" ht="54" customHeight="1" spans="1:6">
      <c r="A386" s="10">
        <v>1</v>
      </c>
      <c r="B386" s="13" t="s">
        <v>134</v>
      </c>
      <c r="C386" s="12" t="s">
        <v>221</v>
      </c>
      <c r="D386" s="13" t="s">
        <v>93</v>
      </c>
      <c r="E386" s="13">
        <v>31.5</v>
      </c>
      <c r="F386" s="20"/>
    </row>
    <row r="387" s="5" customFormat="1" ht="54" customHeight="1" spans="1:6">
      <c r="A387" s="10">
        <v>2</v>
      </c>
      <c r="B387" s="13" t="s">
        <v>199</v>
      </c>
      <c r="C387" s="12" t="s">
        <v>214</v>
      </c>
      <c r="D387" s="13" t="s">
        <v>11</v>
      </c>
      <c r="E387" s="13">
        <v>39</v>
      </c>
      <c r="F387" s="20"/>
    </row>
    <row r="388" s="5" customFormat="1" ht="54" customHeight="1" spans="1:6">
      <c r="A388" s="10">
        <v>3</v>
      </c>
      <c r="B388" s="13" t="s">
        <v>234</v>
      </c>
      <c r="C388" s="12" t="s">
        <v>235</v>
      </c>
      <c r="D388" s="13" t="s">
        <v>11</v>
      </c>
      <c r="E388" s="13">
        <v>3</v>
      </c>
      <c r="F388" s="20"/>
    </row>
    <row r="389" s="5" customFormat="1" ht="54" customHeight="1" spans="1:6">
      <c r="A389" s="10">
        <v>4</v>
      </c>
      <c r="B389" s="13" t="s">
        <v>160</v>
      </c>
      <c r="C389" s="12" t="s">
        <v>186</v>
      </c>
      <c r="D389" s="13" t="s">
        <v>11</v>
      </c>
      <c r="E389" s="13">
        <v>4</v>
      </c>
      <c r="F389" s="20"/>
    </row>
    <row r="390" s="5" customFormat="1" ht="54" customHeight="1" spans="1:6">
      <c r="A390" s="10">
        <v>5</v>
      </c>
      <c r="B390" s="13" t="s">
        <v>111</v>
      </c>
      <c r="C390" s="12" t="s">
        <v>187</v>
      </c>
      <c r="D390" s="13" t="s">
        <v>93</v>
      </c>
      <c r="E390" s="13">
        <v>12</v>
      </c>
      <c r="F390" s="20"/>
    </row>
    <row r="391" s="5" customFormat="1" ht="54" customHeight="1" spans="1:6">
      <c r="A391" s="10">
        <v>6</v>
      </c>
      <c r="B391" s="13" t="s">
        <v>111</v>
      </c>
      <c r="C391" s="12" t="s">
        <v>188</v>
      </c>
      <c r="D391" s="13" t="s">
        <v>93</v>
      </c>
      <c r="E391" s="13">
        <v>107</v>
      </c>
      <c r="F391" s="20"/>
    </row>
    <row r="392" s="5" customFormat="1" ht="54" customHeight="1" spans="1:6">
      <c r="A392" s="10">
        <v>7</v>
      </c>
      <c r="B392" s="13" t="s">
        <v>153</v>
      </c>
      <c r="C392" s="12" t="s">
        <v>189</v>
      </c>
      <c r="D392" s="13" t="s">
        <v>93</v>
      </c>
      <c r="E392" s="13">
        <v>12</v>
      </c>
      <c r="F392" s="20"/>
    </row>
    <row r="393" s="5" customFormat="1" ht="54" customHeight="1" spans="1:6">
      <c r="A393" s="10">
        <v>8</v>
      </c>
      <c r="B393" s="13" t="s">
        <v>153</v>
      </c>
      <c r="C393" s="12" t="s">
        <v>190</v>
      </c>
      <c r="D393" s="13" t="s">
        <v>93</v>
      </c>
      <c r="E393" s="13">
        <v>107</v>
      </c>
      <c r="F393" s="20"/>
    </row>
    <row r="394" s="5" customFormat="1" ht="54" customHeight="1" spans="1:6">
      <c r="A394" s="10">
        <v>9</v>
      </c>
      <c r="B394" s="13" t="s">
        <v>156</v>
      </c>
      <c r="C394" s="12" t="s">
        <v>191</v>
      </c>
      <c r="D394" s="13" t="s">
        <v>93</v>
      </c>
      <c r="E394" s="13">
        <v>20</v>
      </c>
      <c r="F394" s="20"/>
    </row>
    <row r="395" s="5" customFormat="1" ht="54" customHeight="1" spans="1:6">
      <c r="A395" s="10">
        <v>10</v>
      </c>
      <c r="B395" s="13" t="s">
        <v>162</v>
      </c>
      <c r="C395" s="12" t="s">
        <v>192</v>
      </c>
      <c r="D395" s="13" t="s">
        <v>11</v>
      </c>
      <c r="E395" s="13">
        <v>1</v>
      </c>
      <c r="F395" s="20" t="s">
        <v>264</v>
      </c>
    </row>
    <row r="396" s="5" customFormat="1" ht="54" customHeight="1" spans="1:6">
      <c r="A396" s="10">
        <v>11</v>
      </c>
      <c r="B396" s="13" t="s">
        <v>196</v>
      </c>
      <c r="C396" s="12" t="s">
        <v>197</v>
      </c>
      <c r="D396" s="13" t="s">
        <v>198</v>
      </c>
      <c r="E396" s="13">
        <v>10</v>
      </c>
      <c r="F396" s="20"/>
    </row>
    <row r="397" s="5" customFormat="1" ht="54" customHeight="1" spans="1:6">
      <c r="A397" s="10">
        <v>1</v>
      </c>
      <c r="B397" s="13" t="s">
        <v>134</v>
      </c>
      <c r="C397" s="12" t="s">
        <v>221</v>
      </c>
      <c r="D397" s="13" t="s">
        <v>93</v>
      </c>
      <c r="E397" s="13">
        <v>57</v>
      </c>
      <c r="F397" s="20"/>
    </row>
    <row r="398" s="5" customFormat="1" ht="54" customHeight="1" spans="1:6">
      <c r="A398" s="10">
        <v>2</v>
      </c>
      <c r="B398" s="13" t="s">
        <v>199</v>
      </c>
      <c r="C398" s="12" t="s">
        <v>214</v>
      </c>
      <c r="D398" s="13" t="s">
        <v>11</v>
      </c>
      <c r="E398" s="13">
        <v>55</v>
      </c>
      <c r="F398" s="20"/>
    </row>
    <row r="399" s="5" customFormat="1" ht="54" customHeight="1" spans="1:6">
      <c r="A399" s="10">
        <v>3</v>
      </c>
      <c r="B399" s="13" t="s">
        <v>119</v>
      </c>
      <c r="C399" s="12" t="s">
        <v>265</v>
      </c>
      <c r="D399" s="13" t="s">
        <v>11</v>
      </c>
      <c r="E399" s="13">
        <v>1</v>
      </c>
      <c r="F399" s="20"/>
    </row>
    <row r="400" s="5" customFormat="1" ht="54" customHeight="1" spans="1:6">
      <c r="A400" s="10">
        <v>4</v>
      </c>
      <c r="B400" s="13" t="s">
        <v>160</v>
      </c>
      <c r="C400" s="12" t="s">
        <v>186</v>
      </c>
      <c r="D400" s="13" t="s">
        <v>11</v>
      </c>
      <c r="E400" s="13">
        <v>6</v>
      </c>
      <c r="F400" s="20"/>
    </row>
    <row r="401" s="5" customFormat="1" ht="54" customHeight="1" spans="1:6">
      <c r="A401" s="10">
        <v>5</v>
      </c>
      <c r="B401" s="13" t="s">
        <v>111</v>
      </c>
      <c r="C401" s="12" t="s">
        <v>187</v>
      </c>
      <c r="D401" s="13" t="s">
        <v>93</v>
      </c>
      <c r="E401" s="13">
        <v>201</v>
      </c>
      <c r="F401" s="20"/>
    </row>
    <row r="402" s="5" customFormat="1" ht="54" customHeight="1" spans="1:6">
      <c r="A402" s="10">
        <v>6</v>
      </c>
      <c r="B402" s="13" t="s">
        <v>111</v>
      </c>
      <c r="C402" s="12" t="s">
        <v>188</v>
      </c>
      <c r="D402" s="13" t="s">
        <v>93</v>
      </c>
      <c r="E402" s="13">
        <v>100</v>
      </c>
      <c r="F402" s="20"/>
    </row>
    <row r="403" s="5" customFormat="1" ht="54" customHeight="1" spans="1:6">
      <c r="A403" s="10">
        <v>7</v>
      </c>
      <c r="B403" s="13" t="s">
        <v>153</v>
      </c>
      <c r="C403" s="12" t="s">
        <v>189</v>
      </c>
      <c r="D403" s="13" t="s">
        <v>93</v>
      </c>
      <c r="E403" s="13">
        <v>201</v>
      </c>
      <c r="F403" s="20"/>
    </row>
    <row r="404" s="5" customFormat="1" ht="54" customHeight="1" spans="1:6">
      <c r="A404" s="10">
        <v>8</v>
      </c>
      <c r="B404" s="13" t="s">
        <v>153</v>
      </c>
      <c r="C404" s="12" t="s">
        <v>190</v>
      </c>
      <c r="D404" s="13" t="s">
        <v>93</v>
      </c>
      <c r="E404" s="13">
        <v>100</v>
      </c>
      <c r="F404" s="20"/>
    </row>
    <row r="405" s="5" customFormat="1" ht="54" customHeight="1" spans="1:6">
      <c r="A405" s="10">
        <v>9</v>
      </c>
      <c r="B405" s="13" t="s">
        <v>156</v>
      </c>
      <c r="C405" s="12" t="s">
        <v>191</v>
      </c>
      <c r="D405" s="13" t="s">
        <v>93</v>
      </c>
      <c r="E405" s="13">
        <v>20</v>
      </c>
      <c r="F405" s="20"/>
    </row>
    <row r="406" s="5" customFormat="1" ht="54" customHeight="1" spans="1:6">
      <c r="A406" s="10">
        <v>10</v>
      </c>
      <c r="B406" s="13" t="s">
        <v>162</v>
      </c>
      <c r="C406" s="12" t="s">
        <v>192</v>
      </c>
      <c r="D406" s="13" t="s">
        <v>11</v>
      </c>
      <c r="E406" s="13">
        <v>3</v>
      </c>
      <c r="F406" s="20"/>
    </row>
    <row r="407" s="5" customFormat="1" ht="54" customHeight="1" spans="1:6">
      <c r="A407" s="10">
        <v>11</v>
      </c>
      <c r="B407" s="13" t="s">
        <v>196</v>
      </c>
      <c r="C407" s="12" t="s">
        <v>197</v>
      </c>
      <c r="D407" s="13" t="s">
        <v>198</v>
      </c>
      <c r="E407" s="13">
        <v>10</v>
      </c>
      <c r="F407" s="20"/>
    </row>
    <row r="408" s="5" customFormat="1" ht="54" customHeight="1" spans="1:6">
      <c r="A408" s="10">
        <v>1</v>
      </c>
      <c r="B408" s="13" t="s">
        <v>134</v>
      </c>
      <c r="C408" s="12" t="s">
        <v>221</v>
      </c>
      <c r="D408" s="13" t="s">
        <v>93</v>
      </c>
      <c r="E408" s="13">
        <v>37</v>
      </c>
      <c r="F408" s="20"/>
    </row>
    <row r="409" s="5" customFormat="1" ht="54" customHeight="1" spans="1:6">
      <c r="A409" s="10">
        <v>2</v>
      </c>
      <c r="B409" s="13" t="s">
        <v>199</v>
      </c>
      <c r="C409" s="12" t="s">
        <v>214</v>
      </c>
      <c r="D409" s="13" t="s">
        <v>11</v>
      </c>
      <c r="E409" s="13">
        <v>33</v>
      </c>
      <c r="F409" s="20"/>
    </row>
    <row r="410" s="5" customFormat="1" ht="54" customHeight="1" spans="1:6">
      <c r="A410" s="10">
        <v>3</v>
      </c>
      <c r="B410" s="13" t="s">
        <v>234</v>
      </c>
      <c r="C410" s="12" t="s">
        <v>235</v>
      </c>
      <c r="D410" s="13" t="s">
        <v>11</v>
      </c>
      <c r="E410" s="13">
        <v>1</v>
      </c>
      <c r="F410" s="20"/>
    </row>
    <row r="411" s="5" customFormat="1" ht="54" customHeight="1" spans="1:6">
      <c r="A411" s="10">
        <v>4</v>
      </c>
      <c r="B411" s="13" t="s">
        <v>160</v>
      </c>
      <c r="C411" s="12" t="s">
        <v>186</v>
      </c>
      <c r="D411" s="13" t="s">
        <v>11</v>
      </c>
      <c r="E411" s="13">
        <v>4</v>
      </c>
      <c r="F411" s="20"/>
    </row>
    <row r="412" s="5" customFormat="1" ht="54" customHeight="1" spans="1:6">
      <c r="A412" s="10">
        <v>5</v>
      </c>
      <c r="B412" s="13" t="s">
        <v>111</v>
      </c>
      <c r="C412" s="12" t="s">
        <v>187</v>
      </c>
      <c r="D412" s="13" t="s">
        <v>93</v>
      </c>
      <c r="E412" s="13">
        <v>16</v>
      </c>
      <c r="F412" s="20"/>
    </row>
    <row r="413" s="5" customFormat="1" ht="54" customHeight="1" spans="1:6">
      <c r="A413" s="10">
        <v>6</v>
      </c>
      <c r="B413" s="13" t="s">
        <v>111</v>
      </c>
      <c r="C413" s="12" t="s">
        <v>188</v>
      </c>
      <c r="D413" s="13" t="s">
        <v>93</v>
      </c>
      <c r="E413" s="13">
        <v>100</v>
      </c>
      <c r="F413" s="20"/>
    </row>
    <row r="414" s="5" customFormat="1" ht="54" customHeight="1" spans="1:6">
      <c r="A414" s="10">
        <v>7</v>
      </c>
      <c r="B414" s="13" t="s">
        <v>153</v>
      </c>
      <c r="C414" s="12" t="s">
        <v>189</v>
      </c>
      <c r="D414" s="13" t="s">
        <v>93</v>
      </c>
      <c r="E414" s="13">
        <v>16</v>
      </c>
      <c r="F414" s="20"/>
    </row>
    <row r="415" s="5" customFormat="1" ht="54" customHeight="1" spans="1:6">
      <c r="A415" s="10">
        <v>8</v>
      </c>
      <c r="B415" s="13" t="s">
        <v>153</v>
      </c>
      <c r="C415" s="12" t="s">
        <v>190</v>
      </c>
      <c r="D415" s="13" t="s">
        <v>93</v>
      </c>
      <c r="E415" s="13">
        <v>100</v>
      </c>
      <c r="F415" s="20"/>
    </row>
    <row r="416" s="5" customFormat="1" ht="54" customHeight="1" spans="1:6">
      <c r="A416" s="10">
        <v>9</v>
      </c>
      <c r="B416" s="13" t="s">
        <v>156</v>
      </c>
      <c r="C416" s="12" t="s">
        <v>191</v>
      </c>
      <c r="D416" s="13" t="s">
        <v>93</v>
      </c>
      <c r="E416" s="13">
        <v>20</v>
      </c>
      <c r="F416" s="20"/>
    </row>
    <row r="417" s="5" customFormat="1" ht="54" customHeight="1" spans="1:6">
      <c r="A417" s="10">
        <v>10</v>
      </c>
      <c r="B417" s="13" t="s">
        <v>162</v>
      </c>
      <c r="C417" s="12" t="s">
        <v>192</v>
      </c>
      <c r="D417" s="13" t="s">
        <v>11</v>
      </c>
      <c r="E417" s="13">
        <v>1</v>
      </c>
      <c r="F417" s="20" t="s">
        <v>264</v>
      </c>
    </row>
    <row r="418" s="5" customFormat="1" ht="54" customHeight="1" spans="1:6">
      <c r="A418" s="10">
        <v>11</v>
      </c>
      <c r="B418" s="13" t="s">
        <v>196</v>
      </c>
      <c r="C418" s="12" t="s">
        <v>197</v>
      </c>
      <c r="D418" s="13" t="s">
        <v>198</v>
      </c>
      <c r="E418" s="13">
        <v>10</v>
      </c>
      <c r="F418" s="20"/>
    </row>
    <row r="419" s="5" customFormat="1" ht="54" customHeight="1" spans="1:6">
      <c r="A419" s="10">
        <v>1</v>
      </c>
      <c r="B419" s="13" t="s">
        <v>134</v>
      </c>
      <c r="C419" s="12" t="s">
        <v>221</v>
      </c>
      <c r="D419" s="13" t="s">
        <v>93</v>
      </c>
      <c r="E419" s="13">
        <v>85</v>
      </c>
      <c r="F419" s="20"/>
    </row>
    <row r="420" s="5" customFormat="1" ht="54" customHeight="1" spans="1:6">
      <c r="A420" s="10">
        <v>2</v>
      </c>
      <c r="B420" s="13" t="s">
        <v>132</v>
      </c>
      <c r="C420" s="12" t="s">
        <v>180</v>
      </c>
      <c r="D420" s="11" t="s">
        <v>11</v>
      </c>
      <c r="E420" s="13">
        <v>76</v>
      </c>
      <c r="F420" s="20"/>
    </row>
    <row r="421" s="5" customFormat="1" ht="54" customHeight="1" spans="1:6">
      <c r="A421" s="10">
        <v>3</v>
      </c>
      <c r="B421" s="13" t="s">
        <v>138</v>
      </c>
      <c r="C421" s="12" t="s">
        <v>222</v>
      </c>
      <c r="D421" s="13" t="s">
        <v>11</v>
      </c>
      <c r="E421" s="13">
        <v>16</v>
      </c>
      <c r="F421" s="20"/>
    </row>
    <row r="422" s="5" customFormat="1" ht="54" customHeight="1" spans="1:6">
      <c r="A422" s="10">
        <v>4</v>
      </c>
      <c r="B422" s="13" t="s">
        <v>160</v>
      </c>
      <c r="C422" s="12" t="s">
        <v>186</v>
      </c>
      <c r="D422" s="13" t="s">
        <v>11</v>
      </c>
      <c r="E422" s="13">
        <v>21</v>
      </c>
      <c r="F422" s="20"/>
    </row>
    <row r="423" s="5" customFormat="1" ht="54" customHeight="1" spans="1:6">
      <c r="A423" s="10">
        <v>5</v>
      </c>
      <c r="B423" s="13" t="s">
        <v>111</v>
      </c>
      <c r="C423" s="12" t="s">
        <v>187</v>
      </c>
      <c r="D423" s="13" t="s">
        <v>93</v>
      </c>
      <c r="E423" s="13">
        <v>325</v>
      </c>
      <c r="F423" s="20"/>
    </row>
    <row r="424" s="5" customFormat="1" ht="54" customHeight="1" spans="1:6">
      <c r="A424" s="10">
        <v>6</v>
      </c>
      <c r="B424" s="13" t="s">
        <v>111</v>
      </c>
      <c r="C424" s="12" t="s">
        <v>188</v>
      </c>
      <c r="D424" s="13" t="s">
        <v>93</v>
      </c>
      <c r="E424" s="13">
        <v>352</v>
      </c>
      <c r="F424" s="20"/>
    </row>
    <row r="425" s="5" customFormat="1" ht="54" customHeight="1" spans="1:6">
      <c r="A425" s="10">
        <v>7</v>
      </c>
      <c r="B425" s="13" t="s">
        <v>153</v>
      </c>
      <c r="C425" s="12" t="s">
        <v>189</v>
      </c>
      <c r="D425" s="13" t="s">
        <v>93</v>
      </c>
      <c r="E425" s="13">
        <v>325</v>
      </c>
      <c r="F425" s="20"/>
    </row>
    <row r="426" s="5" customFormat="1" ht="54" customHeight="1" spans="1:6">
      <c r="A426" s="10">
        <v>8</v>
      </c>
      <c r="B426" s="13" t="s">
        <v>153</v>
      </c>
      <c r="C426" s="12" t="s">
        <v>190</v>
      </c>
      <c r="D426" s="13" t="s">
        <v>93</v>
      </c>
      <c r="E426" s="13">
        <v>352</v>
      </c>
      <c r="F426" s="20"/>
    </row>
    <row r="427" s="5" customFormat="1" ht="54" customHeight="1" spans="1:6">
      <c r="A427" s="10">
        <v>9</v>
      </c>
      <c r="B427" s="13" t="s">
        <v>156</v>
      </c>
      <c r="C427" s="12" t="s">
        <v>191</v>
      </c>
      <c r="D427" s="13" t="s">
        <v>93</v>
      </c>
      <c r="E427" s="13">
        <v>40</v>
      </c>
      <c r="F427" s="20"/>
    </row>
    <row r="428" s="5" customFormat="1" ht="54" customHeight="1" spans="1:6">
      <c r="A428" s="10">
        <v>10</v>
      </c>
      <c r="B428" s="13" t="s">
        <v>162</v>
      </c>
      <c r="C428" s="12" t="s">
        <v>192</v>
      </c>
      <c r="D428" s="13" t="s">
        <v>11</v>
      </c>
      <c r="E428" s="13">
        <v>2</v>
      </c>
      <c r="F428" s="20"/>
    </row>
    <row r="429" s="5" customFormat="1" ht="54" customHeight="1" spans="1:6">
      <c r="A429" s="10">
        <v>11</v>
      </c>
      <c r="B429" s="13" t="s">
        <v>196</v>
      </c>
      <c r="C429" s="12" t="s">
        <v>197</v>
      </c>
      <c r="D429" s="13" t="s">
        <v>198</v>
      </c>
      <c r="E429" s="13">
        <v>80</v>
      </c>
      <c r="F429" s="20"/>
    </row>
    <row r="430" s="5" customFormat="1" ht="54" customHeight="1" spans="1:6">
      <c r="A430" s="10">
        <v>1</v>
      </c>
      <c r="B430" s="13" t="s">
        <v>134</v>
      </c>
      <c r="C430" s="12" t="s">
        <v>221</v>
      </c>
      <c r="D430" s="13" t="s">
        <v>93</v>
      </c>
      <c r="E430" s="13">
        <v>63</v>
      </c>
      <c r="F430" s="20"/>
    </row>
    <row r="431" s="5" customFormat="1" ht="54" customHeight="1" spans="1:6">
      <c r="A431" s="10">
        <v>2</v>
      </c>
      <c r="B431" s="13" t="s">
        <v>199</v>
      </c>
      <c r="C431" s="12" t="s">
        <v>214</v>
      </c>
      <c r="D431" s="13" t="s">
        <v>11</v>
      </c>
      <c r="E431" s="13">
        <v>48</v>
      </c>
      <c r="F431" s="20"/>
    </row>
    <row r="432" s="5" customFormat="1" ht="54" customHeight="1" spans="1:6">
      <c r="A432" s="10">
        <v>3</v>
      </c>
      <c r="B432" s="13" t="s">
        <v>160</v>
      </c>
      <c r="C432" s="12" t="s">
        <v>186</v>
      </c>
      <c r="D432" s="13" t="s">
        <v>11</v>
      </c>
      <c r="E432" s="13">
        <v>8</v>
      </c>
      <c r="F432" s="20"/>
    </row>
    <row r="433" s="5" customFormat="1" ht="54" customHeight="1" spans="1:6">
      <c r="A433" s="10">
        <v>4</v>
      </c>
      <c r="B433" s="13" t="s">
        <v>111</v>
      </c>
      <c r="C433" s="12" t="s">
        <v>187</v>
      </c>
      <c r="D433" s="13" t="s">
        <v>93</v>
      </c>
      <c r="E433" s="13">
        <v>114</v>
      </c>
      <c r="F433" s="20"/>
    </row>
    <row r="434" s="5" customFormat="1" ht="54" customHeight="1" spans="1:6">
      <c r="A434" s="10">
        <v>5</v>
      </c>
      <c r="B434" s="13" t="s">
        <v>111</v>
      </c>
      <c r="C434" s="12" t="s">
        <v>188</v>
      </c>
      <c r="D434" s="13" t="s">
        <v>93</v>
      </c>
      <c r="E434" s="13">
        <v>150</v>
      </c>
      <c r="F434" s="20"/>
    </row>
    <row r="435" s="5" customFormat="1" ht="54" customHeight="1" spans="1:6">
      <c r="A435" s="10">
        <v>6</v>
      </c>
      <c r="B435" s="13" t="s">
        <v>153</v>
      </c>
      <c r="C435" s="12" t="s">
        <v>189</v>
      </c>
      <c r="D435" s="13" t="s">
        <v>93</v>
      </c>
      <c r="E435" s="13">
        <v>114</v>
      </c>
      <c r="F435" s="20"/>
    </row>
    <row r="436" s="5" customFormat="1" ht="54" customHeight="1" spans="1:6">
      <c r="A436" s="10">
        <v>7</v>
      </c>
      <c r="B436" s="13" t="s">
        <v>153</v>
      </c>
      <c r="C436" s="12" t="s">
        <v>190</v>
      </c>
      <c r="D436" s="13" t="s">
        <v>93</v>
      </c>
      <c r="E436" s="13">
        <v>150</v>
      </c>
      <c r="F436" s="20"/>
    </row>
    <row r="437" s="5" customFormat="1" ht="54" customHeight="1" spans="1:6">
      <c r="A437" s="10">
        <v>8</v>
      </c>
      <c r="B437" s="13" t="s">
        <v>156</v>
      </c>
      <c r="C437" s="12" t="s">
        <v>191</v>
      </c>
      <c r="D437" s="13" t="s">
        <v>93</v>
      </c>
      <c r="E437" s="13">
        <v>20</v>
      </c>
      <c r="F437" s="20"/>
    </row>
    <row r="438" s="5" customFormat="1" ht="54" customHeight="1" spans="1:6">
      <c r="A438" s="10">
        <v>9</v>
      </c>
      <c r="B438" s="13" t="s">
        <v>119</v>
      </c>
      <c r="C438" s="12" t="s">
        <v>266</v>
      </c>
      <c r="D438" s="13" t="s">
        <v>11</v>
      </c>
      <c r="E438" s="13">
        <v>1</v>
      </c>
      <c r="F438" s="20" t="s">
        <v>267</v>
      </c>
    </row>
    <row r="439" s="5" customFormat="1" ht="54" customHeight="1" spans="1:6">
      <c r="A439" s="10">
        <v>10</v>
      </c>
      <c r="B439" s="13" t="s">
        <v>111</v>
      </c>
      <c r="C439" s="12" t="s">
        <v>233</v>
      </c>
      <c r="D439" s="13" t="s">
        <v>93</v>
      </c>
      <c r="E439" s="13">
        <v>20</v>
      </c>
      <c r="F439" s="20"/>
    </row>
    <row r="440" s="5" customFormat="1" ht="54" customHeight="1" spans="1:6">
      <c r="A440" s="10">
        <v>11</v>
      </c>
      <c r="B440" s="13" t="s">
        <v>162</v>
      </c>
      <c r="C440" s="12" t="s">
        <v>192</v>
      </c>
      <c r="D440" s="13" t="s">
        <v>11</v>
      </c>
      <c r="E440" s="13">
        <v>2</v>
      </c>
      <c r="F440" s="20" t="s">
        <v>268</v>
      </c>
    </row>
    <row r="441" s="5" customFormat="1" ht="54" customHeight="1" spans="1:6">
      <c r="A441" s="10">
        <v>12</v>
      </c>
      <c r="B441" s="13" t="s">
        <v>196</v>
      </c>
      <c r="C441" s="12" t="s">
        <v>197</v>
      </c>
      <c r="D441" s="13" t="s">
        <v>198</v>
      </c>
      <c r="E441" s="13">
        <v>40</v>
      </c>
      <c r="F441" s="20"/>
    </row>
    <row r="442" s="5" customFormat="1" ht="54" customHeight="1" spans="1:6">
      <c r="A442" s="10">
        <v>1</v>
      </c>
      <c r="B442" s="13" t="s">
        <v>134</v>
      </c>
      <c r="C442" s="12" t="s">
        <v>229</v>
      </c>
      <c r="D442" s="13" t="s">
        <v>93</v>
      </c>
      <c r="E442" s="13">
        <v>25.5</v>
      </c>
      <c r="F442" s="20"/>
    </row>
    <row r="443" s="5" customFormat="1" ht="54" customHeight="1" spans="1:6">
      <c r="A443" s="10">
        <v>2</v>
      </c>
      <c r="B443" s="13" t="s">
        <v>132</v>
      </c>
      <c r="C443" s="12" t="s">
        <v>180</v>
      </c>
      <c r="D443" s="11" t="s">
        <v>11</v>
      </c>
      <c r="E443" s="13">
        <v>17</v>
      </c>
      <c r="F443" s="20"/>
    </row>
    <row r="444" s="5" customFormat="1" ht="54" customHeight="1" spans="1:6">
      <c r="A444" s="10">
        <v>3</v>
      </c>
      <c r="B444" s="13" t="s">
        <v>136</v>
      </c>
      <c r="C444" s="12" t="s">
        <v>184</v>
      </c>
      <c r="D444" s="13" t="s">
        <v>11</v>
      </c>
      <c r="E444" s="13">
        <v>3</v>
      </c>
      <c r="F444" s="20"/>
    </row>
    <row r="445" s="5" customFormat="1" ht="54" customHeight="1" spans="1:6">
      <c r="A445" s="10">
        <v>4</v>
      </c>
      <c r="B445" s="13" t="s">
        <v>138</v>
      </c>
      <c r="C445" s="12" t="s">
        <v>222</v>
      </c>
      <c r="D445" s="13" t="s">
        <v>11</v>
      </c>
      <c r="E445" s="13">
        <v>2</v>
      </c>
      <c r="F445" s="20"/>
    </row>
    <row r="446" s="5" customFormat="1" ht="54" customHeight="1" spans="1:6">
      <c r="A446" s="10">
        <v>5</v>
      </c>
      <c r="B446" s="13" t="s">
        <v>160</v>
      </c>
      <c r="C446" s="12" t="s">
        <v>186</v>
      </c>
      <c r="D446" s="13" t="s">
        <v>11</v>
      </c>
      <c r="E446" s="13">
        <v>3</v>
      </c>
      <c r="F446" s="20"/>
    </row>
    <row r="447" s="5" customFormat="1" ht="54" customHeight="1" spans="1:6">
      <c r="A447" s="10">
        <v>6</v>
      </c>
      <c r="B447" s="13" t="s">
        <v>111</v>
      </c>
      <c r="C447" s="12" t="s">
        <v>187</v>
      </c>
      <c r="D447" s="13" t="s">
        <v>93</v>
      </c>
      <c r="E447" s="13">
        <v>26</v>
      </c>
      <c r="F447" s="20"/>
    </row>
    <row r="448" s="5" customFormat="1" ht="54" customHeight="1" spans="1:6">
      <c r="A448" s="10">
        <v>7</v>
      </c>
      <c r="B448" s="13" t="s">
        <v>111</v>
      </c>
      <c r="C448" s="12" t="s">
        <v>188</v>
      </c>
      <c r="D448" s="13" t="s">
        <v>93</v>
      </c>
      <c r="E448" s="13">
        <v>65</v>
      </c>
      <c r="F448" s="20"/>
    </row>
    <row r="449" s="5" customFormat="1" ht="54" customHeight="1" spans="1:6">
      <c r="A449" s="10">
        <v>8</v>
      </c>
      <c r="B449" s="13" t="s">
        <v>153</v>
      </c>
      <c r="C449" s="12" t="s">
        <v>189</v>
      </c>
      <c r="D449" s="13" t="s">
        <v>93</v>
      </c>
      <c r="E449" s="13">
        <v>26</v>
      </c>
      <c r="F449" s="20"/>
    </row>
    <row r="450" s="5" customFormat="1" ht="54" customHeight="1" spans="1:6">
      <c r="A450" s="10">
        <v>9</v>
      </c>
      <c r="B450" s="13" t="s">
        <v>153</v>
      </c>
      <c r="C450" s="12" t="s">
        <v>190</v>
      </c>
      <c r="D450" s="13" t="s">
        <v>93</v>
      </c>
      <c r="E450" s="13">
        <v>65</v>
      </c>
      <c r="F450" s="20"/>
    </row>
    <row r="451" s="5" customFormat="1" ht="54" customHeight="1" spans="1:6">
      <c r="A451" s="10">
        <v>10</v>
      </c>
      <c r="B451" s="13" t="s">
        <v>156</v>
      </c>
      <c r="C451" s="12" t="s">
        <v>191</v>
      </c>
      <c r="D451" s="13" t="s">
        <v>93</v>
      </c>
      <c r="E451" s="13">
        <v>5</v>
      </c>
      <c r="F451" s="20"/>
    </row>
    <row r="452" s="5" customFormat="1" ht="54" customHeight="1" spans="1:6">
      <c r="A452" s="10">
        <v>11</v>
      </c>
      <c r="B452" s="13" t="s">
        <v>162</v>
      </c>
      <c r="C452" s="12" t="s">
        <v>192</v>
      </c>
      <c r="D452" s="13" t="s">
        <v>11</v>
      </c>
      <c r="E452" s="13">
        <v>1</v>
      </c>
      <c r="F452" s="20" t="s">
        <v>268</v>
      </c>
    </row>
    <row r="453" s="5" customFormat="1" ht="54" customHeight="1" spans="1:6">
      <c r="A453" s="10">
        <v>12</v>
      </c>
      <c r="B453" s="13" t="s">
        <v>196</v>
      </c>
      <c r="C453" s="12" t="s">
        <v>197</v>
      </c>
      <c r="D453" s="13" t="s">
        <v>198</v>
      </c>
      <c r="E453" s="13">
        <v>15</v>
      </c>
      <c r="F453" s="20"/>
    </row>
    <row r="454" s="5" customFormat="1" ht="54" customHeight="1" spans="1:6">
      <c r="A454" s="10">
        <v>1</v>
      </c>
      <c r="B454" s="13" t="s">
        <v>134</v>
      </c>
      <c r="C454" s="12" t="s">
        <v>221</v>
      </c>
      <c r="D454" s="13" t="s">
        <v>93</v>
      </c>
      <c r="E454" s="13">
        <v>38</v>
      </c>
      <c r="F454" s="20"/>
    </row>
    <row r="455" s="5" customFormat="1" ht="54" customHeight="1" spans="1:6">
      <c r="A455" s="10">
        <v>2</v>
      </c>
      <c r="B455" s="13" t="s">
        <v>132</v>
      </c>
      <c r="C455" s="12" t="s">
        <v>180</v>
      </c>
      <c r="D455" s="11" t="s">
        <v>11</v>
      </c>
      <c r="E455" s="13">
        <v>71</v>
      </c>
      <c r="F455" s="20"/>
    </row>
    <row r="456" s="5" customFormat="1" ht="54" customHeight="1" spans="1:6">
      <c r="A456" s="10">
        <v>3</v>
      </c>
      <c r="B456" s="13" t="s">
        <v>138</v>
      </c>
      <c r="C456" s="12" t="s">
        <v>222</v>
      </c>
      <c r="D456" s="13" t="s">
        <v>11</v>
      </c>
      <c r="E456" s="13">
        <v>10</v>
      </c>
      <c r="F456" s="20"/>
    </row>
    <row r="457" s="5" customFormat="1" ht="54" customHeight="1" spans="1:6">
      <c r="A457" s="10">
        <v>4</v>
      </c>
      <c r="B457" s="13" t="s">
        <v>160</v>
      </c>
      <c r="C457" s="12" t="s">
        <v>186</v>
      </c>
      <c r="D457" s="13" t="s">
        <v>11</v>
      </c>
      <c r="E457" s="13">
        <v>14</v>
      </c>
      <c r="F457" s="20"/>
    </row>
    <row r="458" s="5" customFormat="1" ht="54" customHeight="1" spans="1:6">
      <c r="A458" s="10">
        <v>5</v>
      </c>
      <c r="B458" s="13" t="s">
        <v>111</v>
      </c>
      <c r="C458" s="12" t="s">
        <v>187</v>
      </c>
      <c r="D458" s="13" t="s">
        <v>93</v>
      </c>
      <c r="E458" s="13">
        <v>334</v>
      </c>
      <c r="F458" s="20"/>
    </row>
    <row r="459" s="5" customFormat="1" ht="54" customHeight="1" spans="1:6">
      <c r="A459" s="10">
        <v>6</v>
      </c>
      <c r="B459" s="13" t="s">
        <v>111</v>
      </c>
      <c r="C459" s="12" t="s">
        <v>188</v>
      </c>
      <c r="D459" s="13" t="s">
        <v>93</v>
      </c>
      <c r="E459" s="13">
        <v>207</v>
      </c>
      <c r="F459" s="20"/>
    </row>
    <row r="460" s="5" customFormat="1" ht="54" customHeight="1" spans="1:6">
      <c r="A460" s="10">
        <v>7</v>
      </c>
      <c r="B460" s="13" t="s">
        <v>153</v>
      </c>
      <c r="C460" s="12" t="s">
        <v>189</v>
      </c>
      <c r="D460" s="13" t="s">
        <v>93</v>
      </c>
      <c r="E460" s="13">
        <v>334</v>
      </c>
      <c r="F460" s="20"/>
    </row>
    <row r="461" s="5" customFormat="1" ht="54" customHeight="1" spans="1:6">
      <c r="A461" s="10">
        <v>8</v>
      </c>
      <c r="B461" s="13" t="s">
        <v>153</v>
      </c>
      <c r="C461" s="12" t="s">
        <v>190</v>
      </c>
      <c r="D461" s="13" t="s">
        <v>93</v>
      </c>
      <c r="E461" s="13">
        <v>207</v>
      </c>
      <c r="F461" s="20"/>
    </row>
    <row r="462" s="5" customFormat="1" ht="54" customHeight="1" spans="1:6">
      <c r="A462" s="10">
        <v>9</v>
      </c>
      <c r="B462" s="13" t="s">
        <v>156</v>
      </c>
      <c r="C462" s="12" t="s">
        <v>191</v>
      </c>
      <c r="D462" s="13" t="s">
        <v>93</v>
      </c>
      <c r="E462" s="13">
        <v>30</v>
      </c>
      <c r="F462" s="20"/>
    </row>
    <row r="463" s="5" customFormat="1" ht="54" customHeight="1" spans="1:6">
      <c r="A463" s="10">
        <v>10</v>
      </c>
      <c r="B463" s="13" t="s">
        <v>119</v>
      </c>
      <c r="C463" s="12" t="s">
        <v>269</v>
      </c>
      <c r="D463" s="13" t="s">
        <v>11</v>
      </c>
      <c r="E463" s="13">
        <v>1</v>
      </c>
      <c r="F463" s="20"/>
    </row>
    <row r="464" s="5" customFormat="1" ht="54" customHeight="1" spans="1:6">
      <c r="A464" s="10">
        <v>11</v>
      </c>
      <c r="B464" s="13" t="s">
        <v>162</v>
      </c>
      <c r="C464" s="12" t="s">
        <v>192</v>
      </c>
      <c r="D464" s="13" t="s">
        <v>11</v>
      </c>
      <c r="E464" s="13">
        <v>2</v>
      </c>
      <c r="F464" s="20"/>
    </row>
    <row r="465" s="5" customFormat="1" ht="54" customHeight="1" spans="1:6">
      <c r="A465" s="10">
        <v>12</v>
      </c>
      <c r="B465" s="13" t="s">
        <v>196</v>
      </c>
      <c r="C465" s="12" t="s">
        <v>197</v>
      </c>
      <c r="D465" s="13" t="s">
        <v>198</v>
      </c>
      <c r="E465" s="13">
        <v>60</v>
      </c>
      <c r="F465" s="20"/>
    </row>
    <row r="466" s="5" customFormat="1" ht="54" customHeight="1" spans="1:6">
      <c r="A466" s="10">
        <v>1</v>
      </c>
      <c r="B466" s="13" t="s">
        <v>134</v>
      </c>
      <c r="C466" s="12" t="s">
        <v>229</v>
      </c>
      <c r="D466" s="13" t="s">
        <v>93</v>
      </c>
      <c r="E466" s="13">
        <v>85.5</v>
      </c>
      <c r="F466" s="20"/>
    </row>
    <row r="467" s="5" customFormat="1" ht="54" customHeight="1" spans="1:6">
      <c r="A467" s="10">
        <v>2</v>
      </c>
      <c r="B467" s="13" t="s">
        <v>132</v>
      </c>
      <c r="C467" s="12" t="s">
        <v>180</v>
      </c>
      <c r="D467" s="11" t="s">
        <v>11</v>
      </c>
      <c r="E467" s="13">
        <v>52</v>
      </c>
      <c r="F467" s="20"/>
    </row>
    <row r="468" s="5" customFormat="1" ht="54" customHeight="1" spans="1:6">
      <c r="A468" s="10">
        <v>3</v>
      </c>
      <c r="B468" s="13" t="s">
        <v>136</v>
      </c>
      <c r="C468" s="12" t="s">
        <v>184</v>
      </c>
      <c r="D468" s="13" t="s">
        <v>11</v>
      </c>
      <c r="E468" s="13">
        <v>8</v>
      </c>
      <c r="F468" s="20"/>
    </row>
    <row r="469" s="5" customFormat="1" ht="54" customHeight="1" spans="1:6">
      <c r="A469" s="10">
        <v>4</v>
      </c>
      <c r="B469" s="13" t="s">
        <v>138</v>
      </c>
      <c r="C469" s="12" t="s">
        <v>222</v>
      </c>
      <c r="D469" s="13" t="s">
        <v>11</v>
      </c>
      <c r="E469" s="13">
        <v>10</v>
      </c>
      <c r="F469" s="20"/>
    </row>
    <row r="470" s="5" customFormat="1" ht="54" customHeight="1" spans="1:6">
      <c r="A470" s="10">
        <v>5</v>
      </c>
      <c r="B470" s="13" t="s">
        <v>119</v>
      </c>
      <c r="C470" s="12" t="s">
        <v>270</v>
      </c>
      <c r="D470" s="13" t="s">
        <v>11</v>
      </c>
      <c r="E470" s="13">
        <v>1</v>
      </c>
      <c r="F470" s="20"/>
    </row>
    <row r="471" s="5" customFormat="1" ht="54" customHeight="1" spans="1:6">
      <c r="A471" s="10">
        <v>6</v>
      </c>
      <c r="B471" s="13" t="s">
        <v>160</v>
      </c>
      <c r="C471" s="12" t="s">
        <v>186</v>
      </c>
      <c r="D471" s="13" t="s">
        <v>11</v>
      </c>
      <c r="E471" s="13">
        <v>14</v>
      </c>
      <c r="F471" s="20"/>
    </row>
    <row r="472" s="5" customFormat="1" ht="54" customHeight="1" spans="1:6">
      <c r="A472" s="10">
        <v>7</v>
      </c>
      <c r="B472" s="13" t="s">
        <v>111</v>
      </c>
      <c r="C472" s="12" t="s">
        <v>187</v>
      </c>
      <c r="D472" s="13" t="s">
        <v>93</v>
      </c>
      <c r="E472" s="13">
        <v>222</v>
      </c>
      <c r="F472" s="20"/>
    </row>
    <row r="473" s="5" customFormat="1" ht="54" customHeight="1" spans="1:6">
      <c r="A473" s="10">
        <v>8</v>
      </c>
      <c r="B473" s="13" t="s">
        <v>111</v>
      </c>
      <c r="C473" s="12" t="s">
        <v>188</v>
      </c>
      <c r="D473" s="13" t="s">
        <v>93</v>
      </c>
      <c r="E473" s="13">
        <v>350</v>
      </c>
      <c r="F473" s="20"/>
    </row>
    <row r="474" s="5" customFormat="1" ht="54" customHeight="1" spans="1:6">
      <c r="A474" s="10">
        <v>9</v>
      </c>
      <c r="B474" s="13" t="s">
        <v>153</v>
      </c>
      <c r="C474" s="12" t="s">
        <v>190</v>
      </c>
      <c r="D474" s="13" t="s">
        <v>93</v>
      </c>
      <c r="E474" s="13">
        <v>572</v>
      </c>
      <c r="F474" s="20"/>
    </row>
    <row r="475" s="5" customFormat="1" ht="54" customHeight="1" spans="1:6">
      <c r="A475" s="10">
        <v>10</v>
      </c>
      <c r="B475" s="13" t="s">
        <v>156</v>
      </c>
      <c r="C475" s="12" t="s">
        <v>191</v>
      </c>
      <c r="D475" s="13" t="s">
        <v>93</v>
      </c>
      <c r="E475" s="13">
        <v>20</v>
      </c>
      <c r="F475" s="20"/>
    </row>
    <row r="476" s="5" customFormat="1" ht="54" customHeight="1" spans="1:6">
      <c r="A476" s="10">
        <v>11</v>
      </c>
      <c r="B476" s="13" t="s">
        <v>162</v>
      </c>
      <c r="C476" s="12" t="s">
        <v>192</v>
      </c>
      <c r="D476" s="13" t="s">
        <v>11</v>
      </c>
      <c r="E476" s="13">
        <v>3</v>
      </c>
      <c r="F476" s="20"/>
    </row>
    <row r="477" s="5" customFormat="1" ht="54" customHeight="1" spans="1:6">
      <c r="A477" s="10">
        <v>12</v>
      </c>
      <c r="B477" s="13" t="s">
        <v>196</v>
      </c>
      <c r="C477" s="12" t="s">
        <v>197</v>
      </c>
      <c r="D477" s="13" t="s">
        <v>198</v>
      </c>
      <c r="E477" s="13">
        <v>40</v>
      </c>
      <c r="F477" s="20"/>
    </row>
    <row r="478" s="5" customFormat="1" ht="54" customHeight="1" spans="1:6">
      <c r="A478" s="10">
        <v>1</v>
      </c>
      <c r="B478" s="13" t="s">
        <v>134</v>
      </c>
      <c r="C478" s="12" t="s">
        <v>221</v>
      </c>
      <c r="D478" s="13" t="s">
        <v>93</v>
      </c>
      <c r="E478" s="13">
        <v>215.4</v>
      </c>
      <c r="F478" s="20"/>
    </row>
    <row r="479" s="5" customFormat="1" ht="54" customHeight="1" spans="1:6">
      <c r="A479" s="10">
        <v>2</v>
      </c>
      <c r="B479" s="13" t="s">
        <v>132</v>
      </c>
      <c r="C479" s="12" t="s">
        <v>180</v>
      </c>
      <c r="D479" s="11" t="s">
        <v>11</v>
      </c>
      <c r="E479" s="13">
        <v>64</v>
      </c>
      <c r="F479" s="20"/>
    </row>
    <row r="480" s="5" customFormat="1" ht="54" customHeight="1" spans="1:6">
      <c r="A480" s="10">
        <v>3</v>
      </c>
      <c r="B480" s="13" t="s">
        <v>199</v>
      </c>
      <c r="C480" s="12" t="s">
        <v>214</v>
      </c>
      <c r="D480" s="13" t="s">
        <v>11</v>
      </c>
      <c r="E480" s="13">
        <v>111</v>
      </c>
      <c r="F480" s="20"/>
    </row>
    <row r="481" s="5" customFormat="1" ht="54" customHeight="1" spans="1:6">
      <c r="A481" s="10">
        <v>4</v>
      </c>
      <c r="B481" s="13" t="s">
        <v>215</v>
      </c>
      <c r="C481" s="12" t="s">
        <v>224</v>
      </c>
      <c r="D481" s="13" t="s">
        <v>11</v>
      </c>
      <c r="E481" s="13">
        <v>36</v>
      </c>
      <c r="F481" s="20"/>
    </row>
    <row r="482" s="5" customFormat="1" ht="54" customHeight="1" spans="1:6">
      <c r="A482" s="10">
        <v>5</v>
      </c>
      <c r="B482" s="13" t="s">
        <v>136</v>
      </c>
      <c r="C482" s="12" t="s">
        <v>184</v>
      </c>
      <c r="D482" s="13" t="s">
        <v>11</v>
      </c>
      <c r="E482" s="13">
        <v>48</v>
      </c>
      <c r="F482" s="20"/>
    </row>
    <row r="483" s="5" customFormat="1" ht="54" customHeight="1" spans="1:6">
      <c r="A483" s="10">
        <v>6</v>
      </c>
      <c r="B483" s="13" t="s">
        <v>119</v>
      </c>
      <c r="C483" s="12" t="s">
        <v>271</v>
      </c>
      <c r="D483" s="13" t="s">
        <v>11</v>
      </c>
      <c r="E483" s="13">
        <v>1</v>
      </c>
      <c r="F483" s="20"/>
    </row>
    <row r="484" s="5" customFormat="1" ht="54" customHeight="1" spans="1:6">
      <c r="A484" s="10">
        <v>7</v>
      </c>
      <c r="B484" s="13" t="s">
        <v>160</v>
      </c>
      <c r="C484" s="12" t="s">
        <v>186</v>
      </c>
      <c r="D484" s="13" t="s">
        <v>11</v>
      </c>
      <c r="E484" s="13">
        <v>27</v>
      </c>
      <c r="F484" s="20"/>
    </row>
    <row r="485" s="5" customFormat="1" ht="54" customHeight="1" spans="1:6">
      <c r="A485" s="10">
        <v>8</v>
      </c>
      <c r="B485" s="13" t="s">
        <v>111</v>
      </c>
      <c r="C485" s="12" t="s">
        <v>187</v>
      </c>
      <c r="D485" s="13" t="s">
        <v>93</v>
      </c>
      <c r="E485" s="13">
        <v>715</v>
      </c>
      <c r="F485" s="20"/>
    </row>
    <row r="486" s="5" customFormat="1" ht="54" customHeight="1" spans="1:6">
      <c r="A486" s="10">
        <v>9</v>
      </c>
      <c r="B486" s="13" t="s">
        <v>111</v>
      </c>
      <c r="C486" s="12" t="s">
        <v>188</v>
      </c>
      <c r="D486" s="13" t="s">
        <v>93</v>
      </c>
      <c r="E486" s="13">
        <v>813</v>
      </c>
      <c r="F486" s="20"/>
    </row>
    <row r="487" s="5" customFormat="1" ht="54" customHeight="1" spans="1:6">
      <c r="A487" s="10">
        <v>10</v>
      </c>
      <c r="B487" s="13" t="s">
        <v>153</v>
      </c>
      <c r="C487" s="12" t="s">
        <v>189</v>
      </c>
      <c r="D487" s="13" t="s">
        <v>93</v>
      </c>
      <c r="E487" s="13">
        <v>715</v>
      </c>
      <c r="F487" s="20"/>
    </row>
    <row r="488" s="5" customFormat="1" ht="54" customHeight="1" spans="1:6">
      <c r="A488" s="10">
        <v>11</v>
      </c>
      <c r="B488" s="13" t="s">
        <v>153</v>
      </c>
      <c r="C488" s="12" t="s">
        <v>190</v>
      </c>
      <c r="D488" s="13" t="s">
        <v>93</v>
      </c>
      <c r="E488" s="13">
        <v>813</v>
      </c>
      <c r="F488" s="20"/>
    </row>
    <row r="489" s="5" customFormat="1" ht="54" customHeight="1" spans="1:6">
      <c r="A489" s="10">
        <v>12</v>
      </c>
      <c r="B489" s="13" t="s">
        <v>156</v>
      </c>
      <c r="C489" s="12" t="s">
        <v>191</v>
      </c>
      <c r="D489" s="13" t="s">
        <v>93</v>
      </c>
      <c r="E489" s="13">
        <v>80</v>
      </c>
      <c r="F489" s="20"/>
    </row>
    <row r="490" s="5" customFormat="1" ht="54" customHeight="1" spans="1:6">
      <c r="A490" s="10">
        <v>13</v>
      </c>
      <c r="B490" s="13" t="s">
        <v>162</v>
      </c>
      <c r="C490" s="12" t="s">
        <v>192</v>
      </c>
      <c r="D490" s="13" t="s">
        <v>11</v>
      </c>
      <c r="E490" s="13">
        <v>4</v>
      </c>
      <c r="F490" s="20"/>
    </row>
    <row r="491" s="5" customFormat="1" ht="54" customHeight="1" spans="1:6">
      <c r="A491" s="10">
        <v>14</v>
      </c>
      <c r="B491" s="13" t="s">
        <v>111</v>
      </c>
      <c r="C491" s="12" t="s">
        <v>195</v>
      </c>
      <c r="D491" s="13" t="s">
        <v>93</v>
      </c>
      <c r="E491" s="13">
        <v>271</v>
      </c>
      <c r="F491" s="20"/>
    </row>
    <row r="492" s="5" customFormat="1" ht="54" customHeight="1" spans="1:6">
      <c r="A492" s="10">
        <v>15</v>
      </c>
      <c r="B492" s="13" t="s">
        <v>196</v>
      </c>
      <c r="C492" s="12" t="s">
        <v>197</v>
      </c>
      <c r="D492" s="13" t="s">
        <v>198</v>
      </c>
      <c r="E492" s="13">
        <v>160</v>
      </c>
      <c r="F492" s="20"/>
    </row>
    <row r="493" s="5" customFormat="1" ht="54" customHeight="1" spans="1:6">
      <c r="A493" s="10">
        <v>1</v>
      </c>
      <c r="B493" s="13" t="s">
        <v>132</v>
      </c>
      <c r="C493" s="12" t="s">
        <v>180</v>
      </c>
      <c r="D493" s="11" t="s">
        <v>11</v>
      </c>
      <c r="E493" s="13">
        <v>85</v>
      </c>
      <c r="F493" s="20"/>
    </row>
    <row r="494" s="5" customFormat="1" ht="54" customHeight="1" spans="1:6">
      <c r="A494" s="10">
        <v>2</v>
      </c>
      <c r="B494" s="13" t="s">
        <v>136</v>
      </c>
      <c r="C494" s="12" t="s">
        <v>184</v>
      </c>
      <c r="D494" s="13" t="s">
        <v>11</v>
      </c>
      <c r="E494" s="13">
        <v>60</v>
      </c>
      <c r="F494" s="20"/>
    </row>
    <row r="495" s="5" customFormat="1" ht="54" customHeight="1" spans="1:6">
      <c r="A495" s="10">
        <v>3</v>
      </c>
      <c r="B495" s="13" t="s">
        <v>199</v>
      </c>
      <c r="C495" s="12" t="s">
        <v>272</v>
      </c>
      <c r="D495" s="13" t="s">
        <v>11</v>
      </c>
      <c r="E495" s="13">
        <v>83</v>
      </c>
      <c r="F495" s="20"/>
    </row>
    <row r="496" s="5" customFormat="1" ht="54" customHeight="1" spans="1:6">
      <c r="A496" s="10">
        <v>4</v>
      </c>
      <c r="B496" s="13" t="s">
        <v>119</v>
      </c>
      <c r="C496" s="12" t="s">
        <v>273</v>
      </c>
      <c r="D496" s="13" t="s">
        <v>11</v>
      </c>
      <c r="E496" s="13">
        <v>1</v>
      </c>
      <c r="F496" s="20"/>
    </row>
    <row r="497" s="5" customFormat="1" ht="54" customHeight="1" spans="1:6">
      <c r="A497" s="10">
        <v>5</v>
      </c>
      <c r="B497" s="13" t="s">
        <v>160</v>
      </c>
      <c r="C497" s="12" t="s">
        <v>186</v>
      </c>
      <c r="D497" s="13" t="s">
        <v>11</v>
      </c>
      <c r="E497" s="13">
        <v>16</v>
      </c>
      <c r="F497" s="20"/>
    </row>
    <row r="498" s="5" customFormat="1" ht="54" customHeight="1" spans="1:6">
      <c r="A498" s="10">
        <v>6</v>
      </c>
      <c r="B498" s="13" t="s">
        <v>111</v>
      </c>
      <c r="C498" s="12" t="s">
        <v>187</v>
      </c>
      <c r="D498" s="13" t="s">
        <v>93</v>
      </c>
      <c r="E498" s="13">
        <v>176</v>
      </c>
      <c r="F498" s="20"/>
    </row>
    <row r="499" s="5" customFormat="1" ht="54" customHeight="1" spans="1:6">
      <c r="A499" s="10">
        <v>7</v>
      </c>
      <c r="B499" s="13" t="s">
        <v>111</v>
      </c>
      <c r="C499" s="12" t="s">
        <v>188</v>
      </c>
      <c r="D499" s="13" t="s">
        <v>93</v>
      </c>
      <c r="E499" s="13">
        <v>468</v>
      </c>
      <c r="F499" s="20"/>
    </row>
    <row r="500" s="5" customFormat="1" ht="54" customHeight="1" spans="1:6">
      <c r="A500" s="10">
        <v>8</v>
      </c>
      <c r="B500" s="13" t="s">
        <v>153</v>
      </c>
      <c r="C500" s="12" t="s">
        <v>189</v>
      </c>
      <c r="D500" s="13" t="s">
        <v>93</v>
      </c>
      <c r="E500" s="13">
        <v>176</v>
      </c>
      <c r="F500" s="20"/>
    </row>
    <row r="501" s="5" customFormat="1" ht="54" customHeight="1" spans="1:6">
      <c r="A501" s="10">
        <v>9</v>
      </c>
      <c r="B501" s="13" t="s">
        <v>153</v>
      </c>
      <c r="C501" s="12" t="s">
        <v>190</v>
      </c>
      <c r="D501" s="13" t="s">
        <v>93</v>
      </c>
      <c r="E501" s="13">
        <v>468</v>
      </c>
      <c r="F501" s="20"/>
    </row>
    <row r="502" s="5" customFormat="1" ht="54" customHeight="1" spans="1:6">
      <c r="A502" s="10">
        <v>10</v>
      </c>
      <c r="B502" s="13" t="s">
        <v>156</v>
      </c>
      <c r="C502" s="12" t="s">
        <v>191</v>
      </c>
      <c r="D502" s="13" t="s">
        <v>93</v>
      </c>
      <c r="E502" s="13">
        <v>150</v>
      </c>
      <c r="F502" s="20"/>
    </row>
    <row r="503" s="5" customFormat="1" ht="54" customHeight="1" spans="1:6">
      <c r="A503" s="10">
        <v>11</v>
      </c>
      <c r="B503" s="13" t="s">
        <v>162</v>
      </c>
      <c r="C503" s="12" t="s">
        <v>192</v>
      </c>
      <c r="D503" s="13" t="s">
        <v>11</v>
      </c>
      <c r="E503" s="13">
        <v>4</v>
      </c>
      <c r="F503" s="20"/>
    </row>
    <row r="504" s="5" customFormat="1" ht="54" customHeight="1" spans="1:6">
      <c r="A504" s="10">
        <v>12</v>
      </c>
      <c r="B504" s="13" t="s">
        <v>119</v>
      </c>
      <c r="C504" s="12" t="s">
        <v>274</v>
      </c>
      <c r="D504" s="13" t="s">
        <v>11</v>
      </c>
      <c r="E504" s="13">
        <v>1</v>
      </c>
      <c r="F504" s="20" t="s">
        <v>275</v>
      </c>
    </row>
    <row r="505" s="5" customFormat="1" ht="54" customHeight="1" spans="1:6">
      <c r="A505" s="10">
        <v>13</v>
      </c>
      <c r="B505" s="13" t="s">
        <v>111</v>
      </c>
      <c r="C505" s="12" t="s">
        <v>207</v>
      </c>
      <c r="D505" s="13" t="s">
        <v>93</v>
      </c>
      <c r="E505" s="13">
        <v>20</v>
      </c>
      <c r="F505" s="20"/>
    </row>
    <row r="506" s="5" customFormat="1" ht="54" customHeight="1" spans="1:6">
      <c r="A506" s="10">
        <v>14</v>
      </c>
      <c r="B506" s="13" t="s">
        <v>111</v>
      </c>
      <c r="C506" s="12" t="s">
        <v>195</v>
      </c>
      <c r="D506" s="13" t="s">
        <v>93</v>
      </c>
      <c r="E506" s="13">
        <v>178</v>
      </c>
      <c r="F506" s="20"/>
    </row>
    <row r="507" s="5" customFormat="1" ht="54" customHeight="1" spans="1:6">
      <c r="A507" s="10">
        <v>15</v>
      </c>
      <c r="B507" s="13" t="s">
        <v>196</v>
      </c>
      <c r="C507" s="12" t="s">
        <v>197</v>
      </c>
      <c r="D507" s="13" t="s">
        <v>198</v>
      </c>
      <c r="E507" s="13">
        <v>100</v>
      </c>
      <c r="F507" s="20"/>
    </row>
    <row r="508" s="5" customFormat="1" ht="54" customHeight="1" spans="1:6">
      <c r="A508" s="10">
        <v>1</v>
      </c>
      <c r="B508" s="13" t="s">
        <v>199</v>
      </c>
      <c r="C508" s="12" t="s">
        <v>214</v>
      </c>
      <c r="D508" s="13" t="s">
        <v>11</v>
      </c>
      <c r="E508" s="13">
        <v>49</v>
      </c>
      <c r="F508" s="20"/>
    </row>
    <row r="509" s="5" customFormat="1" ht="54" customHeight="1" spans="1:6">
      <c r="A509" s="10">
        <v>2</v>
      </c>
      <c r="B509" s="13" t="s">
        <v>215</v>
      </c>
      <c r="C509" s="12" t="s">
        <v>216</v>
      </c>
      <c r="D509" s="13" t="s">
        <v>11</v>
      </c>
      <c r="E509" s="13">
        <v>4</v>
      </c>
      <c r="F509" s="20"/>
    </row>
    <row r="510" s="5" customFormat="1" ht="54" customHeight="1" spans="1:6">
      <c r="A510" s="10">
        <v>3</v>
      </c>
      <c r="B510" s="13" t="s">
        <v>134</v>
      </c>
      <c r="C510" s="12" t="s">
        <v>221</v>
      </c>
      <c r="D510" s="13" t="s">
        <v>93</v>
      </c>
      <c r="E510" s="13">
        <v>56</v>
      </c>
      <c r="F510" s="20"/>
    </row>
    <row r="511" s="5" customFormat="1" ht="54" customHeight="1" spans="1:6">
      <c r="A511" s="10">
        <v>4</v>
      </c>
      <c r="B511" s="13" t="s">
        <v>132</v>
      </c>
      <c r="C511" s="12" t="s">
        <v>180</v>
      </c>
      <c r="D511" s="11" t="s">
        <v>11</v>
      </c>
      <c r="E511" s="13">
        <v>52</v>
      </c>
      <c r="F511" s="20"/>
    </row>
    <row r="512" s="5" customFormat="1" ht="54" customHeight="1" spans="1:6">
      <c r="A512" s="10">
        <v>5</v>
      </c>
      <c r="B512" s="13" t="s">
        <v>136</v>
      </c>
      <c r="C512" s="12" t="s">
        <v>184</v>
      </c>
      <c r="D512" s="13" t="s">
        <v>11</v>
      </c>
      <c r="E512" s="13">
        <v>10</v>
      </c>
      <c r="F512" s="20"/>
    </row>
    <row r="513" s="5" customFormat="1" ht="54" customHeight="1" spans="1:6">
      <c r="A513" s="10">
        <v>6</v>
      </c>
      <c r="B513" s="13" t="s">
        <v>160</v>
      </c>
      <c r="C513" s="12" t="s">
        <v>186</v>
      </c>
      <c r="D513" s="13" t="s">
        <v>11</v>
      </c>
      <c r="E513" s="13">
        <v>11</v>
      </c>
      <c r="F513" s="20"/>
    </row>
    <row r="514" s="5" customFormat="1" ht="54" customHeight="1" spans="1:6">
      <c r="A514" s="10">
        <v>7</v>
      </c>
      <c r="B514" s="13" t="s">
        <v>111</v>
      </c>
      <c r="C514" s="12" t="s">
        <v>187</v>
      </c>
      <c r="D514" s="13" t="s">
        <v>93</v>
      </c>
      <c r="E514" s="13">
        <v>205</v>
      </c>
      <c r="F514" s="20"/>
    </row>
    <row r="515" s="5" customFormat="1" ht="54" customHeight="1" spans="1:6">
      <c r="A515" s="10">
        <v>8</v>
      </c>
      <c r="B515" s="13" t="s">
        <v>111</v>
      </c>
      <c r="C515" s="12" t="s">
        <v>188</v>
      </c>
      <c r="D515" s="13" t="s">
        <v>93</v>
      </c>
      <c r="E515" s="13">
        <v>246</v>
      </c>
      <c r="F515" s="20"/>
    </row>
    <row r="516" s="5" customFormat="1" ht="54" customHeight="1" spans="1:6">
      <c r="A516" s="10">
        <v>9</v>
      </c>
      <c r="B516" s="13" t="s">
        <v>153</v>
      </c>
      <c r="C516" s="12" t="s">
        <v>189</v>
      </c>
      <c r="D516" s="13" t="s">
        <v>93</v>
      </c>
      <c r="E516" s="13">
        <v>205</v>
      </c>
      <c r="F516" s="20"/>
    </row>
    <row r="517" s="5" customFormat="1" ht="54" customHeight="1" spans="1:6">
      <c r="A517" s="10">
        <v>10</v>
      </c>
      <c r="B517" s="13" t="s">
        <v>153</v>
      </c>
      <c r="C517" s="12" t="s">
        <v>190</v>
      </c>
      <c r="D517" s="13" t="s">
        <v>93</v>
      </c>
      <c r="E517" s="13">
        <v>246</v>
      </c>
      <c r="F517" s="20"/>
    </row>
    <row r="518" s="5" customFormat="1" ht="54" customHeight="1" spans="1:6">
      <c r="A518" s="10">
        <v>11</v>
      </c>
      <c r="B518" s="13" t="s">
        <v>156</v>
      </c>
      <c r="C518" s="12" t="s">
        <v>191</v>
      </c>
      <c r="D518" s="13" t="s">
        <v>93</v>
      </c>
      <c r="E518" s="13">
        <v>20</v>
      </c>
      <c r="F518" s="20"/>
    </row>
    <row r="519" s="5" customFormat="1" ht="54" customHeight="1" spans="1:6">
      <c r="A519" s="10">
        <v>12</v>
      </c>
      <c r="B519" s="13" t="s">
        <v>162</v>
      </c>
      <c r="C519" s="12" t="s">
        <v>192</v>
      </c>
      <c r="D519" s="13" t="s">
        <v>11</v>
      </c>
      <c r="E519" s="13">
        <v>2</v>
      </c>
      <c r="F519" s="20" t="s">
        <v>276</v>
      </c>
    </row>
    <row r="520" s="5" customFormat="1" ht="54" customHeight="1" spans="1:6">
      <c r="A520" s="10">
        <v>13</v>
      </c>
      <c r="B520" s="13" t="s">
        <v>196</v>
      </c>
      <c r="C520" s="12" t="s">
        <v>197</v>
      </c>
      <c r="D520" s="13" t="s">
        <v>198</v>
      </c>
      <c r="E520" s="13">
        <v>40</v>
      </c>
      <c r="F520" s="20"/>
    </row>
    <row r="521" s="5" customFormat="1" ht="54" customHeight="1" spans="1:6">
      <c r="A521" s="10">
        <v>1</v>
      </c>
      <c r="B521" s="13" t="s">
        <v>134</v>
      </c>
      <c r="C521" s="12" t="s">
        <v>221</v>
      </c>
      <c r="D521" s="13" t="s">
        <v>93</v>
      </c>
      <c r="E521" s="13">
        <v>77.7</v>
      </c>
      <c r="F521" s="20"/>
    </row>
    <row r="522" s="5" customFormat="1" ht="54" customHeight="1" spans="1:6">
      <c r="A522" s="10">
        <v>2</v>
      </c>
      <c r="B522" s="13" t="s">
        <v>132</v>
      </c>
      <c r="C522" s="12" t="s">
        <v>180</v>
      </c>
      <c r="D522" s="11" t="s">
        <v>11</v>
      </c>
      <c r="E522" s="13">
        <v>100</v>
      </c>
      <c r="F522" s="20"/>
    </row>
    <row r="523" s="5" customFormat="1" ht="54" customHeight="1" spans="1:6">
      <c r="A523" s="10">
        <v>3</v>
      </c>
      <c r="B523" s="13" t="s">
        <v>136</v>
      </c>
      <c r="C523" s="12" t="s">
        <v>184</v>
      </c>
      <c r="D523" s="13" t="s">
        <v>11</v>
      </c>
      <c r="E523" s="13">
        <v>14</v>
      </c>
      <c r="F523" s="20"/>
    </row>
    <row r="524" s="5" customFormat="1" ht="54" customHeight="1" spans="1:6">
      <c r="A524" s="10">
        <v>4</v>
      </c>
      <c r="B524" s="13" t="s">
        <v>138</v>
      </c>
      <c r="C524" s="12" t="s">
        <v>222</v>
      </c>
      <c r="D524" s="13" t="s">
        <v>11</v>
      </c>
      <c r="E524" s="13">
        <v>12</v>
      </c>
      <c r="F524" s="20"/>
    </row>
    <row r="525" s="5" customFormat="1" ht="54" customHeight="1" spans="1:6">
      <c r="A525" s="10">
        <v>5</v>
      </c>
      <c r="B525" s="13" t="s">
        <v>199</v>
      </c>
      <c r="C525" s="12" t="s">
        <v>214</v>
      </c>
      <c r="D525" s="13" t="s">
        <v>11</v>
      </c>
      <c r="E525" s="13">
        <v>76</v>
      </c>
      <c r="F525" s="20"/>
    </row>
    <row r="526" s="5" customFormat="1" ht="54" customHeight="1" spans="1:6">
      <c r="A526" s="10">
        <v>6</v>
      </c>
      <c r="B526" s="13" t="s">
        <v>119</v>
      </c>
      <c r="C526" s="12" t="s">
        <v>277</v>
      </c>
      <c r="D526" s="13" t="s">
        <v>11</v>
      </c>
      <c r="E526" s="13">
        <v>1</v>
      </c>
      <c r="F526" s="20"/>
    </row>
    <row r="527" s="5" customFormat="1" ht="54" customHeight="1" spans="1:6">
      <c r="A527" s="10">
        <v>7</v>
      </c>
      <c r="B527" s="13" t="s">
        <v>160</v>
      </c>
      <c r="C527" s="12" t="s">
        <v>186</v>
      </c>
      <c r="D527" s="13" t="s">
        <v>11</v>
      </c>
      <c r="E527" s="13">
        <v>18</v>
      </c>
      <c r="F527" s="20"/>
    </row>
    <row r="528" s="5" customFormat="1" ht="54" customHeight="1" spans="1:6">
      <c r="A528" s="10">
        <v>8</v>
      </c>
      <c r="B528" s="13" t="s">
        <v>111</v>
      </c>
      <c r="C528" s="12" t="s">
        <v>187</v>
      </c>
      <c r="D528" s="13" t="s">
        <v>93</v>
      </c>
      <c r="E528" s="13">
        <v>260</v>
      </c>
      <c r="F528" s="20"/>
    </row>
    <row r="529" s="5" customFormat="1" ht="54" customHeight="1" spans="1:6">
      <c r="A529" s="10">
        <v>9</v>
      </c>
      <c r="B529" s="13" t="s">
        <v>111</v>
      </c>
      <c r="C529" s="12" t="s">
        <v>188</v>
      </c>
      <c r="D529" s="13" t="s">
        <v>93</v>
      </c>
      <c r="E529" s="13">
        <v>450</v>
      </c>
      <c r="F529" s="20"/>
    </row>
    <row r="530" s="5" customFormat="1" ht="54" customHeight="1" spans="1:6">
      <c r="A530" s="10">
        <v>10</v>
      </c>
      <c r="B530" s="13" t="s">
        <v>153</v>
      </c>
      <c r="C530" s="12" t="s">
        <v>189</v>
      </c>
      <c r="D530" s="13" t="s">
        <v>93</v>
      </c>
      <c r="E530" s="13">
        <v>260</v>
      </c>
      <c r="F530" s="20"/>
    </row>
    <row r="531" s="5" customFormat="1" ht="54" customHeight="1" spans="1:6">
      <c r="A531" s="10">
        <v>11</v>
      </c>
      <c r="B531" s="13" t="s">
        <v>153</v>
      </c>
      <c r="C531" s="12" t="s">
        <v>190</v>
      </c>
      <c r="D531" s="13" t="s">
        <v>93</v>
      </c>
      <c r="E531" s="13">
        <v>450</v>
      </c>
      <c r="F531" s="20"/>
    </row>
    <row r="532" s="5" customFormat="1" ht="54" customHeight="1" spans="1:6">
      <c r="A532" s="10">
        <v>12</v>
      </c>
      <c r="B532" s="13" t="s">
        <v>156</v>
      </c>
      <c r="C532" s="12" t="s">
        <v>191</v>
      </c>
      <c r="D532" s="13" t="s">
        <v>93</v>
      </c>
      <c r="E532" s="13">
        <v>40</v>
      </c>
      <c r="F532" s="20"/>
    </row>
    <row r="533" s="5" customFormat="1" ht="54" customHeight="1" spans="1:6">
      <c r="A533" s="10">
        <v>13</v>
      </c>
      <c r="B533" s="13" t="s">
        <v>162</v>
      </c>
      <c r="C533" s="12" t="s">
        <v>192</v>
      </c>
      <c r="D533" s="13" t="s">
        <v>11</v>
      </c>
      <c r="E533" s="13">
        <v>2</v>
      </c>
      <c r="F533" s="20"/>
    </row>
    <row r="534" s="5" customFormat="1" ht="54" customHeight="1" spans="1:6">
      <c r="A534" s="10">
        <v>14</v>
      </c>
      <c r="B534" s="13" t="s">
        <v>111</v>
      </c>
      <c r="C534" s="12" t="s">
        <v>209</v>
      </c>
      <c r="D534" s="13" t="s">
        <v>93</v>
      </c>
      <c r="E534" s="13">
        <v>112</v>
      </c>
      <c r="F534" s="20"/>
    </row>
    <row r="535" s="5" customFormat="1" ht="54" customHeight="1" spans="1:6">
      <c r="A535" s="10">
        <v>15</v>
      </c>
      <c r="B535" s="13" t="s">
        <v>196</v>
      </c>
      <c r="C535" s="12" t="s">
        <v>197</v>
      </c>
      <c r="D535" s="13" t="s">
        <v>198</v>
      </c>
      <c r="E535" s="13">
        <v>80</v>
      </c>
      <c r="F535" s="20"/>
    </row>
    <row r="536" s="5" customFormat="1" ht="54" customHeight="1" spans="1:6">
      <c r="A536" s="10">
        <v>1</v>
      </c>
      <c r="B536" s="13" t="s">
        <v>134</v>
      </c>
      <c r="C536" s="12" t="s">
        <v>229</v>
      </c>
      <c r="D536" s="13" t="s">
        <v>93</v>
      </c>
      <c r="E536" s="13">
        <v>85</v>
      </c>
      <c r="F536" s="20"/>
    </row>
    <row r="537" s="5" customFormat="1" ht="54" customHeight="1" spans="1:6">
      <c r="A537" s="10">
        <v>2</v>
      </c>
      <c r="B537" s="13" t="s">
        <v>132</v>
      </c>
      <c r="C537" s="12" t="s">
        <v>180</v>
      </c>
      <c r="D537" s="11" t="s">
        <v>11</v>
      </c>
      <c r="E537" s="13">
        <v>50</v>
      </c>
      <c r="F537" s="20"/>
    </row>
    <row r="538" s="5" customFormat="1" ht="54" customHeight="1" spans="1:6">
      <c r="A538" s="10">
        <v>3</v>
      </c>
      <c r="B538" s="13" t="s">
        <v>136</v>
      </c>
      <c r="C538" s="12" t="s">
        <v>184</v>
      </c>
      <c r="D538" s="13" t="s">
        <v>11</v>
      </c>
      <c r="E538" s="13">
        <v>25</v>
      </c>
      <c r="F538" s="20"/>
    </row>
    <row r="539" s="5" customFormat="1" ht="54" customHeight="1" spans="1:6">
      <c r="A539" s="10">
        <v>4</v>
      </c>
      <c r="B539" s="13" t="s">
        <v>160</v>
      </c>
      <c r="C539" s="12" t="s">
        <v>186</v>
      </c>
      <c r="D539" s="13" t="s">
        <v>11</v>
      </c>
      <c r="E539" s="13">
        <v>9</v>
      </c>
      <c r="F539" s="20"/>
    </row>
    <row r="540" s="5" customFormat="1" ht="54" customHeight="1" spans="1:6">
      <c r="A540" s="10">
        <v>5</v>
      </c>
      <c r="B540" s="13" t="s">
        <v>111</v>
      </c>
      <c r="C540" s="12" t="s">
        <v>187</v>
      </c>
      <c r="D540" s="13" t="s">
        <v>93</v>
      </c>
      <c r="E540" s="13">
        <v>218</v>
      </c>
      <c r="F540" s="20"/>
    </row>
    <row r="541" s="5" customFormat="1" ht="54" customHeight="1" spans="1:6">
      <c r="A541" s="10">
        <v>6</v>
      </c>
      <c r="B541" s="13" t="s">
        <v>111</v>
      </c>
      <c r="C541" s="12" t="s">
        <v>188</v>
      </c>
      <c r="D541" s="13" t="s">
        <v>93</v>
      </c>
      <c r="E541" s="13">
        <v>242</v>
      </c>
      <c r="F541" s="20"/>
    </row>
    <row r="542" s="5" customFormat="1" ht="54" customHeight="1" spans="1:6">
      <c r="A542" s="10">
        <v>7</v>
      </c>
      <c r="B542" s="13" t="s">
        <v>153</v>
      </c>
      <c r="C542" s="12" t="s">
        <v>189</v>
      </c>
      <c r="D542" s="13" t="s">
        <v>93</v>
      </c>
      <c r="E542" s="13">
        <v>218</v>
      </c>
      <c r="F542" s="20"/>
    </row>
    <row r="543" s="5" customFormat="1" ht="54" customHeight="1" spans="1:6">
      <c r="A543" s="10">
        <v>8</v>
      </c>
      <c r="B543" s="13" t="s">
        <v>153</v>
      </c>
      <c r="C543" s="12" t="s">
        <v>190</v>
      </c>
      <c r="D543" s="13" t="s">
        <v>93</v>
      </c>
      <c r="E543" s="13">
        <v>242</v>
      </c>
      <c r="F543" s="20"/>
    </row>
    <row r="544" s="5" customFormat="1" ht="54" customHeight="1" spans="1:6">
      <c r="A544" s="10">
        <v>9</v>
      </c>
      <c r="B544" s="13" t="s">
        <v>156</v>
      </c>
      <c r="C544" s="12" t="s">
        <v>191</v>
      </c>
      <c r="D544" s="13" t="s">
        <v>93</v>
      </c>
      <c r="E544" s="13">
        <v>30</v>
      </c>
      <c r="F544" s="20"/>
    </row>
    <row r="545" s="5" customFormat="1" ht="54" customHeight="1" spans="1:6">
      <c r="A545" s="10">
        <v>10</v>
      </c>
      <c r="B545" s="13" t="s">
        <v>162</v>
      </c>
      <c r="C545" s="12" t="s">
        <v>192</v>
      </c>
      <c r="D545" s="13" t="s">
        <v>11</v>
      </c>
      <c r="E545" s="13">
        <v>2</v>
      </c>
      <c r="F545" s="20" t="s">
        <v>276</v>
      </c>
    </row>
    <row r="546" s="5" customFormat="1" ht="54" customHeight="1" spans="1:6">
      <c r="A546" s="10">
        <v>11</v>
      </c>
      <c r="B546" s="13" t="s">
        <v>196</v>
      </c>
      <c r="C546" s="12" t="s">
        <v>197</v>
      </c>
      <c r="D546" s="13" t="s">
        <v>198</v>
      </c>
      <c r="E546" s="13">
        <v>50</v>
      </c>
      <c r="F546" s="20"/>
    </row>
    <row r="547" s="5" customFormat="1" ht="54" customHeight="1" spans="1:6">
      <c r="A547" s="10">
        <v>1</v>
      </c>
      <c r="B547" s="13" t="s">
        <v>134</v>
      </c>
      <c r="C547" s="12" t="s">
        <v>229</v>
      </c>
      <c r="D547" s="13" t="s">
        <v>93</v>
      </c>
      <c r="E547" s="13">
        <v>23.6</v>
      </c>
      <c r="F547" s="20"/>
    </row>
    <row r="548" s="5" customFormat="1" ht="54" customHeight="1" spans="1:6">
      <c r="A548" s="10">
        <v>2</v>
      </c>
      <c r="B548" s="13" t="s">
        <v>132</v>
      </c>
      <c r="C548" s="12" t="s">
        <v>180</v>
      </c>
      <c r="D548" s="11" t="s">
        <v>11</v>
      </c>
      <c r="E548" s="13">
        <v>17</v>
      </c>
      <c r="F548" s="20"/>
    </row>
    <row r="549" s="5" customFormat="1" ht="54" customHeight="1" spans="1:6">
      <c r="A549" s="10">
        <v>3</v>
      </c>
      <c r="B549" s="13" t="s">
        <v>138</v>
      </c>
      <c r="C549" s="12" t="s">
        <v>222</v>
      </c>
      <c r="D549" s="13" t="s">
        <v>11</v>
      </c>
      <c r="E549" s="13">
        <v>9</v>
      </c>
      <c r="F549" s="20"/>
    </row>
    <row r="550" s="5" customFormat="1" ht="54" customHeight="1" spans="1:6">
      <c r="A550" s="10">
        <v>4</v>
      </c>
      <c r="B550" s="13" t="s">
        <v>160</v>
      </c>
      <c r="C550" s="12" t="s">
        <v>186</v>
      </c>
      <c r="D550" s="13" t="s">
        <v>11</v>
      </c>
      <c r="E550" s="13">
        <v>4</v>
      </c>
      <c r="F550" s="20"/>
    </row>
    <row r="551" s="5" customFormat="1" ht="54" customHeight="1" spans="1:6">
      <c r="A551" s="10">
        <v>5</v>
      </c>
      <c r="B551" s="13" t="s">
        <v>111</v>
      </c>
      <c r="C551" s="12" t="s">
        <v>187</v>
      </c>
      <c r="D551" s="13" t="s">
        <v>93</v>
      </c>
      <c r="E551" s="13">
        <v>163</v>
      </c>
      <c r="F551" s="20"/>
    </row>
    <row r="552" s="5" customFormat="1" ht="54" customHeight="1" spans="1:6">
      <c r="A552" s="10">
        <v>6</v>
      </c>
      <c r="B552" s="13" t="s">
        <v>111</v>
      </c>
      <c r="C552" s="12" t="s">
        <v>188</v>
      </c>
      <c r="D552" s="13" t="s">
        <v>93</v>
      </c>
      <c r="E552" s="13">
        <v>100</v>
      </c>
      <c r="F552" s="20"/>
    </row>
    <row r="553" s="5" customFormat="1" ht="54" customHeight="1" spans="1:6">
      <c r="A553" s="10">
        <v>7</v>
      </c>
      <c r="B553" s="13" t="s">
        <v>153</v>
      </c>
      <c r="C553" s="12" t="s">
        <v>189</v>
      </c>
      <c r="D553" s="13" t="s">
        <v>93</v>
      </c>
      <c r="E553" s="13">
        <v>163</v>
      </c>
      <c r="F553" s="20"/>
    </row>
    <row r="554" s="5" customFormat="1" ht="54" customHeight="1" spans="1:6">
      <c r="A554" s="10">
        <v>8</v>
      </c>
      <c r="B554" s="13" t="s">
        <v>153</v>
      </c>
      <c r="C554" s="12" t="s">
        <v>190</v>
      </c>
      <c r="D554" s="13" t="s">
        <v>93</v>
      </c>
      <c r="E554" s="13">
        <v>100</v>
      </c>
      <c r="F554" s="20"/>
    </row>
    <row r="555" s="5" customFormat="1" ht="54" customHeight="1" spans="1:6">
      <c r="A555" s="10">
        <v>9</v>
      </c>
      <c r="B555" s="13" t="s">
        <v>156</v>
      </c>
      <c r="C555" s="12" t="s">
        <v>191</v>
      </c>
      <c r="D555" s="13" t="s">
        <v>93</v>
      </c>
      <c r="E555" s="13">
        <v>10</v>
      </c>
      <c r="F555" s="20"/>
    </row>
    <row r="556" s="5" customFormat="1" ht="54" customHeight="1" spans="1:6">
      <c r="A556" s="10">
        <v>10</v>
      </c>
      <c r="B556" s="13" t="s">
        <v>119</v>
      </c>
      <c r="C556" s="12" t="s">
        <v>278</v>
      </c>
      <c r="D556" s="13" t="s">
        <v>11</v>
      </c>
      <c r="E556" s="13">
        <v>1</v>
      </c>
      <c r="F556" s="20" t="s">
        <v>279</v>
      </c>
    </row>
    <row r="557" s="5" customFormat="1" ht="54" customHeight="1" spans="1:6">
      <c r="A557" s="10">
        <v>11</v>
      </c>
      <c r="B557" s="13" t="s">
        <v>111</v>
      </c>
      <c r="C557" s="12" t="s">
        <v>207</v>
      </c>
      <c r="D557" s="13" t="s">
        <v>93</v>
      </c>
      <c r="E557" s="13">
        <v>20</v>
      </c>
      <c r="F557" s="20"/>
    </row>
    <row r="558" s="5" customFormat="1" ht="54" customHeight="1" spans="1:6">
      <c r="A558" s="10">
        <v>12</v>
      </c>
      <c r="B558" s="13" t="s">
        <v>162</v>
      </c>
      <c r="C558" s="12" t="s">
        <v>192</v>
      </c>
      <c r="D558" s="13" t="s">
        <v>11</v>
      </c>
      <c r="E558" s="13">
        <v>2</v>
      </c>
      <c r="F558" s="20" t="s">
        <v>280</v>
      </c>
    </row>
    <row r="559" s="5" customFormat="1" ht="54" customHeight="1" spans="1:6">
      <c r="A559" s="10">
        <v>13</v>
      </c>
      <c r="B559" s="13" t="s">
        <v>196</v>
      </c>
      <c r="C559" s="12" t="s">
        <v>197</v>
      </c>
      <c r="D559" s="13" t="s">
        <v>198</v>
      </c>
      <c r="E559" s="13">
        <v>40</v>
      </c>
      <c r="F559" s="20"/>
    </row>
    <row r="560" s="5" customFormat="1" ht="54" customHeight="1" spans="1:6">
      <c r="A560" s="10">
        <v>1</v>
      </c>
      <c r="B560" s="13" t="s">
        <v>134</v>
      </c>
      <c r="C560" s="12" t="s">
        <v>229</v>
      </c>
      <c r="D560" s="13" t="s">
        <v>93</v>
      </c>
      <c r="E560" s="13">
        <v>23.6</v>
      </c>
      <c r="F560" s="20"/>
    </row>
    <row r="561" s="5" customFormat="1" ht="54" customHeight="1" spans="1:6">
      <c r="A561" s="10">
        <v>2</v>
      </c>
      <c r="B561" s="13" t="s">
        <v>132</v>
      </c>
      <c r="C561" s="12" t="s">
        <v>180</v>
      </c>
      <c r="D561" s="11" t="s">
        <v>11</v>
      </c>
      <c r="E561" s="13">
        <v>38</v>
      </c>
      <c r="F561" s="20"/>
    </row>
    <row r="562" s="5" customFormat="1" ht="54" customHeight="1" spans="1:6">
      <c r="A562" s="10">
        <v>3</v>
      </c>
      <c r="B562" s="13" t="s">
        <v>136</v>
      </c>
      <c r="C562" s="12" t="s">
        <v>184</v>
      </c>
      <c r="D562" s="13" t="s">
        <v>11</v>
      </c>
      <c r="E562" s="13">
        <v>30</v>
      </c>
      <c r="F562" s="20"/>
    </row>
    <row r="563" s="5" customFormat="1" ht="54" customHeight="1" spans="1:6">
      <c r="A563" s="10">
        <v>4</v>
      </c>
      <c r="B563" s="13" t="s">
        <v>138</v>
      </c>
      <c r="C563" s="12" t="s">
        <v>222</v>
      </c>
      <c r="D563" s="13" t="s">
        <v>11</v>
      </c>
      <c r="E563" s="13">
        <v>4</v>
      </c>
      <c r="F563" s="20"/>
    </row>
    <row r="564" s="5" customFormat="1" ht="54" customHeight="1" spans="1:6">
      <c r="A564" s="10">
        <v>5</v>
      </c>
      <c r="B564" s="13" t="s">
        <v>119</v>
      </c>
      <c r="C564" s="12" t="s">
        <v>281</v>
      </c>
      <c r="D564" s="13" t="s">
        <v>11</v>
      </c>
      <c r="E564" s="13">
        <v>1</v>
      </c>
      <c r="F564" s="20"/>
    </row>
    <row r="565" s="5" customFormat="1" ht="54" customHeight="1" spans="1:6">
      <c r="A565" s="10">
        <v>6</v>
      </c>
      <c r="B565" s="13" t="s">
        <v>160</v>
      </c>
      <c r="C565" s="12" t="s">
        <v>186</v>
      </c>
      <c r="D565" s="13" t="s">
        <v>11</v>
      </c>
      <c r="E565" s="13">
        <v>11</v>
      </c>
      <c r="F565" s="20"/>
    </row>
    <row r="566" s="5" customFormat="1" ht="54" customHeight="1" spans="1:6">
      <c r="A566" s="10">
        <v>7</v>
      </c>
      <c r="B566" s="13" t="s">
        <v>111</v>
      </c>
      <c r="C566" s="12" t="s">
        <v>187</v>
      </c>
      <c r="D566" s="13" t="s">
        <v>93</v>
      </c>
      <c r="E566" s="13">
        <v>597</v>
      </c>
      <c r="F566" s="20"/>
    </row>
    <row r="567" s="5" customFormat="1" ht="54" customHeight="1" spans="1:6">
      <c r="A567" s="10">
        <v>8</v>
      </c>
      <c r="B567" s="13" t="s">
        <v>111</v>
      </c>
      <c r="C567" s="12" t="s">
        <v>188</v>
      </c>
      <c r="D567" s="13" t="s">
        <v>93</v>
      </c>
      <c r="E567" s="13">
        <v>364</v>
      </c>
      <c r="F567" s="20"/>
    </row>
    <row r="568" s="5" customFormat="1" ht="54" customHeight="1" spans="1:6">
      <c r="A568" s="10">
        <v>9</v>
      </c>
      <c r="B568" s="13" t="s">
        <v>153</v>
      </c>
      <c r="C568" s="12" t="s">
        <v>189</v>
      </c>
      <c r="D568" s="13" t="s">
        <v>93</v>
      </c>
      <c r="E568" s="13">
        <v>597</v>
      </c>
      <c r="F568" s="20"/>
    </row>
    <row r="569" s="5" customFormat="1" ht="54" customHeight="1" spans="1:6">
      <c r="A569" s="10">
        <v>10</v>
      </c>
      <c r="B569" s="13" t="s">
        <v>153</v>
      </c>
      <c r="C569" s="12" t="s">
        <v>190</v>
      </c>
      <c r="D569" s="13" t="s">
        <v>93</v>
      </c>
      <c r="E569" s="13">
        <v>364</v>
      </c>
      <c r="F569" s="20"/>
    </row>
    <row r="570" s="5" customFormat="1" ht="54" customHeight="1" spans="1:6">
      <c r="A570" s="10">
        <v>11</v>
      </c>
      <c r="B570" s="13" t="s">
        <v>156</v>
      </c>
      <c r="C570" s="12" t="s">
        <v>191</v>
      </c>
      <c r="D570" s="13" t="s">
        <v>93</v>
      </c>
      <c r="E570" s="13">
        <v>30</v>
      </c>
      <c r="F570" s="20"/>
    </row>
    <row r="571" s="5" customFormat="1" ht="54" customHeight="1" spans="1:6">
      <c r="A571" s="10">
        <v>12</v>
      </c>
      <c r="B571" s="13" t="s">
        <v>162</v>
      </c>
      <c r="C571" s="12" t="s">
        <v>192</v>
      </c>
      <c r="D571" s="13" t="s">
        <v>11</v>
      </c>
      <c r="E571" s="13">
        <v>2</v>
      </c>
      <c r="F571" s="20"/>
    </row>
    <row r="572" s="5" customFormat="1" ht="54" customHeight="1" spans="1:6">
      <c r="A572" s="10">
        <v>13</v>
      </c>
      <c r="B572" s="13" t="s">
        <v>111</v>
      </c>
      <c r="C572" s="12" t="s">
        <v>195</v>
      </c>
      <c r="D572" s="13" t="s">
        <v>93</v>
      </c>
      <c r="E572" s="13">
        <v>66</v>
      </c>
      <c r="F572" s="20"/>
    </row>
    <row r="573" s="5" customFormat="1" ht="54" customHeight="1" spans="1:6">
      <c r="A573" s="10">
        <v>14</v>
      </c>
      <c r="B573" s="13" t="s">
        <v>196</v>
      </c>
      <c r="C573" s="12" t="s">
        <v>197</v>
      </c>
      <c r="D573" s="13" t="s">
        <v>198</v>
      </c>
      <c r="E573" s="13">
        <v>60</v>
      </c>
      <c r="F573" s="20"/>
    </row>
    <row r="574" s="5" customFormat="1" ht="54" customHeight="1" spans="1:6">
      <c r="A574" s="10">
        <v>1</v>
      </c>
      <c r="B574" s="13" t="s">
        <v>199</v>
      </c>
      <c r="C574" s="12" t="s">
        <v>214</v>
      </c>
      <c r="D574" s="13" t="s">
        <v>11</v>
      </c>
      <c r="E574" s="13">
        <v>228</v>
      </c>
      <c r="F574" s="20"/>
    </row>
    <row r="575" s="5" customFormat="1" ht="54" customHeight="1" spans="1:6">
      <c r="A575" s="10">
        <v>2</v>
      </c>
      <c r="B575" s="13" t="s">
        <v>215</v>
      </c>
      <c r="C575" s="12" t="s">
        <v>224</v>
      </c>
      <c r="D575" s="13" t="s">
        <v>11</v>
      </c>
      <c r="E575" s="13">
        <v>2</v>
      </c>
      <c r="F575" s="20"/>
    </row>
    <row r="576" s="5" customFormat="1" ht="54" customHeight="1" spans="1:6">
      <c r="A576" s="10">
        <v>3</v>
      </c>
      <c r="B576" s="13" t="s">
        <v>119</v>
      </c>
      <c r="C576" s="12" t="s">
        <v>282</v>
      </c>
      <c r="D576" s="13" t="s">
        <v>11</v>
      </c>
      <c r="E576" s="13">
        <v>1</v>
      </c>
      <c r="F576" s="20"/>
    </row>
    <row r="577" s="5" customFormat="1" ht="54" customHeight="1" spans="1:6">
      <c r="A577" s="10">
        <v>4</v>
      </c>
      <c r="B577" s="13" t="s">
        <v>283</v>
      </c>
      <c r="C577" s="12" t="s">
        <v>186</v>
      </c>
      <c r="D577" s="13" t="s">
        <v>11</v>
      </c>
      <c r="E577" s="13">
        <v>12</v>
      </c>
      <c r="F577" s="20"/>
    </row>
    <row r="578" s="5" customFormat="1" ht="54" customHeight="1" spans="1:6">
      <c r="A578" s="10">
        <v>5</v>
      </c>
      <c r="B578" s="13" t="s">
        <v>111</v>
      </c>
      <c r="C578" s="12" t="s">
        <v>187</v>
      </c>
      <c r="D578" s="13" t="s">
        <v>93</v>
      </c>
      <c r="E578" s="13">
        <v>182</v>
      </c>
      <c r="F578" s="20"/>
    </row>
    <row r="579" s="5" customFormat="1" ht="54" customHeight="1" spans="1:6">
      <c r="A579" s="10">
        <v>6</v>
      </c>
      <c r="B579" s="13" t="s">
        <v>111</v>
      </c>
      <c r="C579" s="12" t="s">
        <v>188</v>
      </c>
      <c r="D579" s="13" t="s">
        <v>93</v>
      </c>
      <c r="E579" s="13">
        <v>250</v>
      </c>
      <c r="F579" s="20"/>
    </row>
    <row r="580" s="5" customFormat="1" ht="54" customHeight="1" spans="1:6">
      <c r="A580" s="10">
        <v>7</v>
      </c>
      <c r="B580" s="13" t="s">
        <v>153</v>
      </c>
      <c r="C580" s="12" t="s">
        <v>189</v>
      </c>
      <c r="D580" s="13" t="s">
        <v>93</v>
      </c>
      <c r="E580" s="13">
        <v>182</v>
      </c>
      <c r="F580" s="20"/>
    </row>
    <row r="581" s="5" customFormat="1" ht="54" customHeight="1" spans="1:6">
      <c r="A581" s="10">
        <v>8</v>
      </c>
      <c r="B581" s="13" t="s">
        <v>153</v>
      </c>
      <c r="C581" s="12" t="s">
        <v>190</v>
      </c>
      <c r="D581" s="13" t="s">
        <v>93</v>
      </c>
      <c r="E581" s="13">
        <v>250</v>
      </c>
      <c r="F581" s="20"/>
    </row>
    <row r="582" s="5" customFormat="1" ht="54" customHeight="1" spans="1:6">
      <c r="A582" s="10">
        <v>9</v>
      </c>
      <c r="B582" s="13" t="s">
        <v>156</v>
      </c>
      <c r="C582" s="12" t="s">
        <v>191</v>
      </c>
      <c r="D582" s="13" t="s">
        <v>93</v>
      </c>
      <c r="E582" s="13">
        <v>30</v>
      </c>
      <c r="F582" s="20"/>
    </row>
    <row r="583" s="5" customFormat="1" ht="54" customHeight="1" spans="1:6">
      <c r="A583" s="10">
        <v>10</v>
      </c>
      <c r="B583" s="13" t="s">
        <v>111</v>
      </c>
      <c r="C583" s="12" t="s">
        <v>195</v>
      </c>
      <c r="D583" s="13" t="s">
        <v>93</v>
      </c>
      <c r="E583" s="13">
        <v>351</v>
      </c>
      <c r="F583" s="20"/>
    </row>
    <row r="584" s="5" customFormat="1" ht="54" customHeight="1" spans="1:6">
      <c r="A584" s="10">
        <v>11</v>
      </c>
      <c r="B584" s="13" t="s">
        <v>196</v>
      </c>
      <c r="C584" s="12" t="s">
        <v>197</v>
      </c>
      <c r="D584" s="13" t="s">
        <v>198</v>
      </c>
      <c r="E584" s="13">
        <v>60</v>
      </c>
      <c r="F584" s="20"/>
    </row>
    <row r="585" s="5" customFormat="1" ht="54" customHeight="1" spans="1:6">
      <c r="A585" s="10">
        <v>1</v>
      </c>
      <c r="B585" s="13" t="s">
        <v>132</v>
      </c>
      <c r="C585" s="12" t="s">
        <v>180</v>
      </c>
      <c r="D585" s="11" t="s">
        <v>11</v>
      </c>
      <c r="E585" s="13">
        <v>59</v>
      </c>
      <c r="F585" s="20"/>
    </row>
    <row r="586" s="5" customFormat="1" ht="54" customHeight="1" spans="1:6">
      <c r="A586" s="10">
        <v>2</v>
      </c>
      <c r="B586" s="13" t="s">
        <v>136</v>
      </c>
      <c r="C586" s="12" t="s">
        <v>184</v>
      </c>
      <c r="D586" s="13" t="s">
        <v>11</v>
      </c>
      <c r="E586" s="13">
        <v>31</v>
      </c>
      <c r="F586" s="20"/>
    </row>
    <row r="587" s="5" customFormat="1" ht="54" customHeight="1" spans="1:6">
      <c r="A587" s="10">
        <v>3</v>
      </c>
      <c r="B587" s="13" t="s">
        <v>199</v>
      </c>
      <c r="C587" s="12" t="s">
        <v>214</v>
      </c>
      <c r="D587" s="13" t="s">
        <v>11</v>
      </c>
      <c r="E587" s="13">
        <v>46</v>
      </c>
      <c r="F587" s="20"/>
    </row>
    <row r="588" s="5" customFormat="1" ht="54" customHeight="1" spans="1:6">
      <c r="A588" s="10">
        <v>4</v>
      </c>
      <c r="B588" s="13" t="s">
        <v>140</v>
      </c>
      <c r="C588" s="12" t="s">
        <v>183</v>
      </c>
      <c r="D588" s="13" t="s">
        <v>11</v>
      </c>
      <c r="E588" s="13">
        <v>17</v>
      </c>
      <c r="F588" s="20"/>
    </row>
    <row r="589" s="5" customFormat="1" ht="54" customHeight="1" spans="1:6">
      <c r="A589" s="10">
        <v>5</v>
      </c>
      <c r="B589" s="13" t="s">
        <v>160</v>
      </c>
      <c r="C589" s="12" t="s">
        <v>186</v>
      </c>
      <c r="D589" s="13" t="s">
        <v>11</v>
      </c>
      <c r="E589" s="13">
        <v>15</v>
      </c>
      <c r="F589" s="20"/>
    </row>
    <row r="590" s="5" customFormat="1" ht="54" customHeight="1" spans="1:6">
      <c r="A590" s="10">
        <v>6</v>
      </c>
      <c r="B590" s="13" t="s">
        <v>111</v>
      </c>
      <c r="C590" s="12" t="s">
        <v>187</v>
      </c>
      <c r="D590" s="13" t="s">
        <v>93</v>
      </c>
      <c r="E590" s="13">
        <v>182</v>
      </c>
      <c r="F590" s="20"/>
    </row>
    <row r="591" s="5" customFormat="1" ht="54" customHeight="1" spans="1:6">
      <c r="A591" s="10">
        <v>7</v>
      </c>
      <c r="B591" s="13" t="s">
        <v>111</v>
      </c>
      <c r="C591" s="12" t="s">
        <v>188</v>
      </c>
      <c r="D591" s="13" t="s">
        <v>93</v>
      </c>
      <c r="E591" s="13">
        <v>360</v>
      </c>
      <c r="F591" s="20"/>
    </row>
    <row r="592" s="5" customFormat="1" ht="54" customHeight="1" spans="1:6">
      <c r="A592" s="10">
        <v>8</v>
      </c>
      <c r="B592" s="13" t="s">
        <v>153</v>
      </c>
      <c r="C592" s="12" t="s">
        <v>189</v>
      </c>
      <c r="D592" s="13" t="s">
        <v>93</v>
      </c>
      <c r="E592" s="13">
        <v>182</v>
      </c>
      <c r="F592" s="20"/>
    </row>
    <row r="593" s="5" customFormat="1" ht="54" customHeight="1" spans="1:6">
      <c r="A593" s="10">
        <v>9</v>
      </c>
      <c r="B593" s="13" t="s">
        <v>153</v>
      </c>
      <c r="C593" s="12" t="s">
        <v>190</v>
      </c>
      <c r="D593" s="13" t="s">
        <v>93</v>
      </c>
      <c r="E593" s="13">
        <v>360</v>
      </c>
      <c r="F593" s="20"/>
    </row>
    <row r="594" s="5" customFormat="1" ht="54" customHeight="1" spans="1:6">
      <c r="A594" s="10">
        <v>10</v>
      </c>
      <c r="B594" s="13" t="s">
        <v>156</v>
      </c>
      <c r="C594" s="12" t="s">
        <v>191</v>
      </c>
      <c r="D594" s="13" t="s">
        <v>93</v>
      </c>
      <c r="E594" s="13">
        <v>35</v>
      </c>
      <c r="F594" s="20"/>
    </row>
    <row r="595" s="5" customFormat="1" ht="54" customHeight="1" spans="1:6">
      <c r="A595" s="10">
        <v>11</v>
      </c>
      <c r="B595" s="13" t="s">
        <v>162</v>
      </c>
      <c r="C595" s="12" t="s">
        <v>192</v>
      </c>
      <c r="D595" s="13" t="s">
        <v>11</v>
      </c>
      <c r="E595" s="13">
        <v>3</v>
      </c>
      <c r="F595" s="20" t="s">
        <v>280</v>
      </c>
    </row>
    <row r="596" s="5" customFormat="1" ht="54" customHeight="1" spans="1:6">
      <c r="A596" s="10">
        <v>12</v>
      </c>
      <c r="B596" s="13" t="s">
        <v>196</v>
      </c>
      <c r="C596" s="12" t="s">
        <v>197</v>
      </c>
      <c r="D596" s="13" t="s">
        <v>198</v>
      </c>
      <c r="E596" s="13">
        <v>70</v>
      </c>
      <c r="F596" s="20"/>
    </row>
    <row r="597" s="5" customFormat="1" ht="54" customHeight="1" spans="1:6">
      <c r="A597" s="10">
        <v>1</v>
      </c>
      <c r="B597" s="13" t="s">
        <v>132</v>
      </c>
      <c r="C597" s="12" t="s">
        <v>180</v>
      </c>
      <c r="D597" s="11" t="s">
        <v>11</v>
      </c>
      <c r="E597" s="13">
        <v>30</v>
      </c>
      <c r="F597" s="20"/>
    </row>
    <row r="598" s="5" customFormat="1" ht="54" customHeight="1" spans="1:6">
      <c r="A598" s="10">
        <v>2</v>
      </c>
      <c r="B598" s="13" t="s">
        <v>138</v>
      </c>
      <c r="C598" s="12" t="s">
        <v>252</v>
      </c>
      <c r="D598" s="13" t="s">
        <v>11</v>
      </c>
      <c r="E598" s="13">
        <v>5</v>
      </c>
      <c r="F598" s="20"/>
    </row>
    <row r="599" s="5" customFormat="1" ht="54" customHeight="1" spans="1:6">
      <c r="A599" s="10">
        <v>3</v>
      </c>
      <c r="B599" s="13" t="s">
        <v>160</v>
      </c>
      <c r="C599" s="12" t="s">
        <v>186</v>
      </c>
      <c r="D599" s="13" t="s">
        <v>11</v>
      </c>
      <c r="E599" s="13">
        <v>3</v>
      </c>
      <c r="F599" s="20"/>
    </row>
    <row r="600" s="5" customFormat="1" ht="54" customHeight="1" spans="1:6">
      <c r="A600" s="10">
        <v>4</v>
      </c>
      <c r="B600" s="13" t="s">
        <v>111</v>
      </c>
      <c r="C600" s="12" t="s">
        <v>187</v>
      </c>
      <c r="D600" s="13" t="s">
        <v>93</v>
      </c>
      <c r="E600" s="13">
        <v>39</v>
      </c>
      <c r="F600" s="20"/>
    </row>
    <row r="601" s="5" customFormat="1" ht="54" customHeight="1" spans="1:6">
      <c r="A601" s="10">
        <v>5</v>
      </c>
      <c r="B601" s="13" t="s">
        <v>111</v>
      </c>
      <c r="C601" s="12" t="s">
        <v>188</v>
      </c>
      <c r="D601" s="13" t="s">
        <v>93</v>
      </c>
      <c r="E601" s="13">
        <v>90</v>
      </c>
      <c r="F601" s="20"/>
    </row>
    <row r="602" s="5" customFormat="1" ht="54" customHeight="1" spans="1:6">
      <c r="A602" s="10">
        <v>6</v>
      </c>
      <c r="B602" s="13" t="s">
        <v>153</v>
      </c>
      <c r="C602" s="12" t="s">
        <v>189</v>
      </c>
      <c r="D602" s="13" t="s">
        <v>93</v>
      </c>
      <c r="E602" s="13">
        <v>39</v>
      </c>
      <c r="F602" s="20"/>
    </row>
    <row r="603" s="5" customFormat="1" ht="54" customHeight="1" spans="1:6">
      <c r="A603" s="10">
        <v>7</v>
      </c>
      <c r="B603" s="13" t="s">
        <v>153</v>
      </c>
      <c r="C603" s="12" t="s">
        <v>190</v>
      </c>
      <c r="D603" s="13" t="s">
        <v>93</v>
      </c>
      <c r="E603" s="13">
        <v>90</v>
      </c>
      <c r="F603" s="20"/>
    </row>
    <row r="604" s="5" customFormat="1" ht="54" customHeight="1" spans="1:6">
      <c r="A604" s="10">
        <v>8</v>
      </c>
      <c r="B604" s="13" t="s">
        <v>156</v>
      </c>
      <c r="C604" s="12" t="s">
        <v>191</v>
      </c>
      <c r="D604" s="13" t="s">
        <v>93</v>
      </c>
      <c r="E604" s="13">
        <v>20</v>
      </c>
      <c r="F604" s="20"/>
    </row>
    <row r="605" s="5" customFormat="1" ht="54" customHeight="1" spans="1:6">
      <c r="A605" s="10">
        <v>9</v>
      </c>
      <c r="B605" s="13" t="s">
        <v>162</v>
      </c>
      <c r="C605" s="12" t="s">
        <v>192</v>
      </c>
      <c r="D605" s="13" t="s">
        <v>11</v>
      </c>
      <c r="E605" s="13">
        <v>1</v>
      </c>
      <c r="F605" s="20" t="s">
        <v>284</v>
      </c>
    </row>
    <row r="606" s="5" customFormat="1" ht="54" customHeight="1" spans="1:6">
      <c r="A606" s="10">
        <v>10</v>
      </c>
      <c r="B606" s="13" t="s">
        <v>196</v>
      </c>
      <c r="C606" s="12" t="s">
        <v>197</v>
      </c>
      <c r="D606" s="13" t="s">
        <v>198</v>
      </c>
      <c r="E606" s="13">
        <v>40</v>
      </c>
      <c r="F606" s="20"/>
    </row>
    <row r="607" s="5" customFormat="1" ht="54" customHeight="1" spans="1:6">
      <c r="A607" s="10">
        <v>1</v>
      </c>
      <c r="B607" s="13" t="s">
        <v>134</v>
      </c>
      <c r="C607" s="12" t="s">
        <v>229</v>
      </c>
      <c r="D607" s="13" t="s">
        <v>93</v>
      </c>
      <c r="E607" s="13">
        <v>21</v>
      </c>
      <c r="F607" s="20"/>
    </row>
    <row r="608" s="5" customFormat="1" ht="54" customHeight="1" spans="1:6">
      <c r="A608" s="10">
        <v>2</v>
      </c>
      <c r="B608" s="13" t="s">
        <v>132</v>
      </c>
      <c r="C608" s="12" t="s">
        <v>180</v>
      </c>
      <c r="D608" s="11" t="s">
        <v>11</v>
      </c>
      <c r="E608" s="13">
        <v>48</v>
      </c>
      <c r="F608" s="20"/>
    </row>
    <row r="609" s="5" customFormat="1" ht="54" customHeight="1" spans="1:6">
      <c r="A609" s="10">
        <v>3</v>
      </c>
      <c r="B609" s="13" t="s">
        <v>201</v>
      </c>
      <c r="C609" s="12" t="s">
        <v>202</v>
      </c>
      <c r="D609" s="13" t="s">
        <v>11</v>
      </c>
      <c r="E609" s="13">
        <v>5</v>
      </c>
      <c r="F609" s="20"/>
    </row>
    <row r="610" s="5" customFormat="1" ht="54" customHeight="1" spans="1:6">
      <c r="A610" s="10">
        <v>4</v>
      </c>
      <c r="B610" s="13" t="s">
        <v>138</v>
      </c>
      <c r="C610" s="12" t="s">
        <v>222</v>
      </c>
      <c r="D610" s="13" t="s">
        <v>11</v>
      </c>
      <c r="E610" s="13">
        <v>5</v>
      </c>
      <c r="F610" s="20"/>
    </row>
    <row r="611" s="5" customFormat="1" ht="54" customHeight="1" spans="1:6">
      <c r="A611" s="10">
        <v>5</v>
      </c>
      <c r="B611" s="13" t="s">
        <v>199</v>
      </c>
      <c r="C611" s="12" t="s">
        <v>214</v>
      </c>
      <c r="D611" s="13" t="s">
        <v>11</v>
      </c>
      <c r="E611" s="13">
        <v>40</v>
      </c>
      <c r="F611" s="20"/>
    </row>
    <row r="612" s="5" customFormat="1" ht="54" customHeight="1" spans="1:6">
      <c r="A612" s="10">
        <v>6</v>
      </c>
      <c r="B612" s="13" t="s">
        <v>160</v>
      </c>
      <c r="C612" s="12" t="s">
        <v>186</v>
      </c>
      <c r="D612" s="13" t="s">
        <v>11</v>
      </c>
      <c r="E612" s="13">
        <v>8</v>
      </c>
      <c r="F612" s="20"/>
    </row>
    <row r="613" s="5" customFormat="1" ht="54" customHeight="1" spans="1:6">
      <c r="A613" s="10">
        <v>7</v>
      </c>
      <c r="B613" s="13" t="s">
        <v>111</v>
      </c>
      <c r="C613" s="12" t="s">
        <v>187</v>
      </c>
      <c r="D613" s="13" t="s">
        <v>93</v>
      </c>
      <c r="E613" s="13">
        <v>437</v>
      </c>
      <c r="F613" s="20"/>
    </row>
    <row r="614" s="5" customFormat="1" ht="54" customHeight="1" spans="1:6">
      <c r="A614" s="10">
        <v>8</v>
      </c>
      <c r="B614" s="13" t="s">
        <v>111</v>
      </c>
      <c r="C614" s="12" t="s">
        <v>188</v>
      </c>
      <c r="D614" s="13" t="s">
        <v>93</v>
      </c>
      <c r="E614" s="13">
        <v>190</v>
      </c>
      <c r="F614" s="20"/>
    </row>
    <row r="615" s="5" customFormat="1" ht="54" customHeight="1" spans="1:6">
      <c r="A615" s="10">
        <v>9</v>
      </c>
      <c r="B615" s="13" t="s">
        <v>153</v>
      </c>
      <c r="C615" s="12" t="s">
        <v>189</v>
      </c>
      <c r="D615" s="13" t="s">
        <v>93</v>
      </c>
      <c r="E615" s="13">
        <v>437</v>
      </c>
      <c r="F615" s="20"/>
    </row>
    <row r="616" s="5" customFormat="1" ht="54" customHeight="1" spans="1:6">
      <c r="A616" s="10">
        <v>10</v>
      </c>
      <c r="B616" s="13" t="s">
        <v>153</v>
      </c>
      <c r="C616" s="12" t="s">
        <v>190</v>
      </c>
      <c r="D616" s="13" t="s">
        <v>93</v>
      </c>
      <c r="E616" s="13">
        <v>190</v>
      </c>
      <c r="F616" s="20"/>
    </row>
    <row r="617" s="5" customFormat="1" ht="54" customHeight="1" spans="1:6">
      <c r="A617" s="10">
        <v>11</v>
      </c>
      <c r="B617" s="13" t="s">
        <v>156</v>
      </c>
      <c r="C617" s="12" t="s">
        <v>191</v>
      </c>
      <c r="D617" s="13" t="s">
        <v>93</v>
      </c>
      <c r="E617" s="13">
        <v>10</v>
      </c>
      <c r="F617" s="20"/>
    </row>
    <row r="618" s="5" customFormat="1" ht="54" customHeight="1" spans="1:6">
      <c r="A618" s="10">
        <v>12</v>
      </c>
      <c r="B618" s="13" t="s">
        <v>162</v>
      </c>
      <c r="C618" s="12" t="s">
        <v>192</v>
      </c>
      <c r="D618" s="13" t="s">
        <v>11</v>
      </c>
      <c r="E618" s="13">
        <v>2</v>
      </c>
      <c r="F618" s="20"/>
    </row>
    <row r="619" s="5" customFormat="1" ht="54" customHeight="1" spans="1:6">
      <c r="A619" s="10">
        <v>13</v>
      </c>
      <c r="B619" s="13" t="s">
        <v>111</v>
      </c>
      <c r="C619" s="12" t="s">
        <v>195</v>
      </c>
      <c r="D619" s="13" t="s">
        <v>93</v>
      </c>
      <c r="E619" s="13">
        <v>163</v>
      </c>
      <c r="F619" s="20"/>
    </row>
    <row r="620" s="5" customFormat="1" ht="54" customHeight="1" spans="1:6">
      <c r="A620" s="10">
        <v>14</v>
      </c>
      <c r="B620" s="13" t="s">
        <v>196</v>
      </c>
      <c r="C620" s="12" t="s">
        <v>197</v>
      </c>
      <c r="D620" s="13" t="s">
        <v>198</v>
      </c>
      <c r="E620" s="13">
        <v>20</v>
      </c>
      <c r="F620" s="20"/>
    </row>
    <row r="621" s="5" customFormat="1" ht="54" customHeight="1" spans="1:6">
      <c r="A621" s="10">
        <v>1</v>
      </c>
      <c r="B621" s="13" t="s">
        <v>134</v>
      </c>
      <c r="C621" s="12" t="s">
        <v>221</v>
      </c>
      <c r="D621" s="13" t="s">
        <v>93</v>
      </c>
      <c r="E621" s="13">
        <v>82</v>
      </c>
      <c r="F621" s="20"/>
    </row>
    <row r="622" s="5" customFormat="1" ht="54" customHeight="1" spans="1:6">
      <c r="A622" s="10">
        <v>2</v>
      </c>
      <c r="B622" s="13" t="s">
        <v>132</v>
      </c>
      <c r="C622" s="12" t="s">
        <v>180</v>
      </c>
      <c r="D622" s="11" t="s">
        <v>11</v>
      </c>
      <c r="E622" s="13">
        <v>59</v>
      </c>
      <c r="F622" s="20"/>
    </row>
    <row r="623" s="5" customFormat="1" ht="54" customHeight="1" spans="1:6">
      <c r="A623" s="10">
        <v>3</v>
      </c>
      <c r="B623" s="13" t="s">
        <v>138</v>
      </c>
      <c r="C623" s="12" t="s">
        <v>222</v>
      </c>
      <c r="D623" s="13" t="s">
        <v>11</v>
      </c>
      <c r="E623" s="13">
        <v>23</v>
      </c>
      <c r="F623" s="20"/>
    </row>
    <row r="624" s="5" customFormat="1" ht="54" customHeight="1" spans="1:6">
      <c r="A624" s="10">
        <v>4</v>
      </c>
      <c r="B624" s="13" t="s">
        <v>285</v>
      </c>
      <c r="C624" s="12" t="s">
        <v>286</v>
      </c>
      <c r="D624" s="13" t="s">
        <v>11</v>
      </c>
      <c r="E624" s="13">
        <v>28</v>
      </c>
      <c r="F624" s="20"/>
    </row>
    <row r="625" s="5" customFormat="1" ht="54" customHeight="1" spans="1:6">
      <c r="A625" s="10">
        <v>5</v>
      </c>
      <c r="B625" s="13" t="s">
        <v>119</v>
      </c>
      <c r="C625" s="12" t="s">
        <v>287</v>
      </c>
      <c r="D625" s="13" t="s">
        <v>11</v>
      </c>
      <c r="E625" s="13">
        <v>1</v>
      </c>
      <c r="F625" s="20"/>
    </row>
    <row r="626" s="5" customFormat="1" ht="54" customHeight="1" spans="1:6">
      <c r="A626" s="10">
        <v>6</v>
      </c>
      <c r="B626" s="13" t="s">
        <v>160</v>
      </c>
      <c r="C626" s="12" t="s">
        <v>186</v>
      </c>
      <c r="D626" s="13" t="s">
        <v>11</v>
      </c>
      <c r="E626" s="13">
        <v>11</v>
      </c>
      <c r="F626" s="20"/>
    </row>
    <row r="627" s="5" customFormat="1" ht="54" customHeight="1" spans="1:6">
      <c r="A627" s="10">
        <v>7</v>
      </c>
      <c r="B627" s="13" t="s">
        <v>111</v>
      </c>
      <c r="C627" s="12" t="s">
        <v>187</v>
      </c>
      <c r="D627" s="13" t="s">
        <v>93</v>
      </c>
      <c r="E627" s="13">
        <v>276</v>
      </c>
      <c r="F627" s="20"/>
    </row>
    <row r="628" s="5" customFormat="1" ht="54" customHeight="1" spans="1:6">
      <c r="A628" s="10">
        <v>8</v>
      </c>
      <c r="B628" s="13" t="s">
        <v>111</v>
      </c>
      <c r="C628" s="12" t="s">
        <v>188</v>
      </c>
      <c r="D628" s="13" t="s">
        <v>93</v>
      </c>
      <c r="E628" s="13">
        <v>211</v>
      </c>
      <c r="F628" s="20"/>
    </row>
    <row r="629" s="5" customFormat="1" ht="54" customHeight="1" spans="1:6">
      <c r="A629" s="10">
        <v>9</v>
      </c>
      <c r="B629" s="13" t="s">
        <v>153</v>
      </c>
      <c r="C629" s="12" t="s">
        <v>189</v>
      </c>
      <c r="D629" s="13" t="s">
        <v>93</v>
      </c>
      <c r="E629" s="13">
        <v>276</v>
      </c>
      <c r="F629" s="20"/>
    </row>
    <row r="630" s="5" customFormat="1" ht="54" customHeight="1" spans="1:6">
      <c r="A630" s="10">
        <v>10</v>
      </c>
      <c r="B630" s="13" t="s">
        <v>153</v>
      </c>
      <c r="C630" s="12" t="s">
        <v>190</v>
      </c>
      <c r="D630" s="13" t="s">
        <v>93</v>
      </c>
      <c r="E630" s="13">
        <v>211</v>
      </c>
      <c r="F630" s="20"/>
    </row>
    <row r="631" s="5" customFormat="1" ht="54" customHeight="1" spans="1:6">
      <c r="A631" s="10">
        <v>11</v>
      </c>
      <c r="B631" s="13" t="s">
        <v>156</v>
      </c>
      <c r="C631" s="12" t="s">
        <v>191</v>
      </c>
      <c r="D631" s="13" t="s">
        <v>93</v>
      </c>
      <c r="E631" s="13">
        <v>30</v>
      </c>
      <c r="F631" s="20"/>
    </row>
    <row r="632" s="5" customFormat="1" ht="54" customHeight="1" spans="1:6">
      <c r="A632" s="10">
        <v>12</v>
      </c>
      <c r="B632" s="13" t="s">
        <v>162</v>
      </c>
      <c r="C632" s="12" t="s">
        <v>192</v>
      </c>
      <c r="D632" s="13" t="s">
        <v>11</v>
      </c>
      <c r="E632" s="13">
        <v>3</v>
      </c>
      <c r="F632" s="20" t="s">
        <v>288</v>
      </c>
    </row>
    <row r="633" s="5" customFormat="1" ht="54" customHeight="1" spans="1:6">
      <c r="A633" s="10">
        <v>13</v>
      </c>
      <c r="B633" s="13" t="s">
        <v>196</v>
      </c>
      <c r="C633" s="12" t="s">
        <v>197</v>
      </c>
      <c r="D633" s="13" t="s">
        <v>198</v>
      </c>
      <c r="E633" s="13">
        <v>60</v>
      </c>
      <c r="F633" s="20"/>
    </row>
    <row r="634" s="5" customFormat="1" ht="54" customHeight="1" spans="1:6">
      <c r="A634" s="10">
        <v>1</v>
      </c>
      <c r="B634" s="13" t="s">
        <v>119</v>
      </c>
      <c r="C634" s="12" t="s">
        <v>289</v>
      </c>
      <c r="D634" s="13" t="s">
        <v>78</v>
      </c>
      <c r="E634" s="13">
        <v>1</v>
      </c>
      <c r="F634" s="20"/>
    </row>
    <row r="635" s="5" customFormat="1" ht="54" customHeight="1" spans="1:6">
      <c r="A635" s="10">
        <v>2</v>
      </c>
      <c r="B635" s="13" t="s">
        <v>119</v>
      </c>
      <c r="C635" s="12" t="s">
        <v>290</v>
      </c>
      <c r="D635" s="13" t="s">
        <v>78</v>
      </c>
      <c r="E635" s="13">
        <v>1</v>
      </c>
      <c r="F635" s="20"/>
    </row>
    <row r="636" s="5" customFormat="1" ht="54" customHeight="1" spans="1:6">
      <c r="A636" s="10">
        <v>3</v>
      </c>
      <c r="B636" s="13" t="s">
        <v>111</v>
      </c>
      <c r="C636" s="12" t="s">
        <v>291</v>
      </c>
      <c r="D636" s="13" t="s">
        <v>93</v>
      </c>
      <c r="E636" s="13">
        <v>200</v>
      </c>
      <c r="F636" s="20"/>
    </row>
    <row r="637" s="5" customFormat="1" ht="54" customHeight="1" spans="1:6">
      <c r="A637" s="10">
        <v>4</v>
      </c>
      <c r="B637" s="13" t="s">
        <v>111</v>
      </c>
      <c r="C637" s="12" t="s">
        <v>292</v>
      </c>
      <c r="D637" s="13" t="s">
        <v>93</v>
      </c>
      <c r="E637" s="13">
        <v>568.44</v>
      </c>
      <c r="F637" s="20"/>
    </row>
    <row r="638" s="5" customFormat="1" ht="54" customHeight="1" spans="1:6">
      <c r="A638" s="10">
        <v>5</v>
      </c>
      <c r="B638" s="13" t="s">
        <v>293</v>
      </c>
      <c r="C638" s="12" t="s">
        <v>294</v>
      </c>
      <c r="D638" s="13" t="s">
        <v>93</v>
      </c>
      <c r="E638" s="13">
        <v>440.48</v>
      </c>
      <c r="F638" s="20"/>
    </row>
    <row r="639" s="5" customFormat="1" ht="54" customHeight="1" spans="1:6">
      <c r="A639" s="10">
        <v>6</v>
      </c>
      <c r="B639" s="13" t="s">
        <v>293</v>
      </c>
      <c r="C639" s="12" t="s">
        <v>295</v>
      </c>
      <c r="D639" s="13" t="s">
        <v>11</v>
      </c>
      <c r="E639" s="13">
        <v>24</v>
      </c>
      <c r="F639" s="20"/>
    </row>
    <row r="640" s="5" customFormat="1" ht="54" customHeight="1" spans="1:6">
      <c r="A640" s="10">
        <v>7</v>
      </c>
      <c r="B640" s="13" t="s">
        <v>293</v>
      </c>
      <c r="C640" s="12" t="s">
        <v>296</v>
      </c>
      <c r="D640" s="13" t="s">
        <v>11</v>
      </c>
      <c r="E640" s="13">
        <v>24</v>
      </c>
      <c r="F640" s="20"/>
    </row>
    <row r="641" s="5" customFormat="1" ht="54" customHeight="1" spans="1:6">
      <c r="A641" s="10">
        <v>8</v>
      </c>
      <c r="B641" s="13" t="s">
        <v>293</v>
      </c>
      <c r="C641" s="12" t="s">
        <v>297</v>
      </c>
      <c r="D641" s="13" t="s">
        <v>11</v>
      </c>
      <c r="E641" s="13">
        <v>10</v>
      </c>
      <c r="F641" s="20"/>
    </row>
    <row r="642" s="5" customFormat="1" ht="54" customHeight="1" spans="1:6">
      <c r="A642" s="10">
        <v>9</v>
      </c>
      <c r="B642" s="13" t="s">
        <v>196</v>
      </c>
      <c r="C642" s="12" t="s">
        <v>298</v>
      </c>
      <c r="D642" s="13" t="s">
        <v>198</v>
      </c>
      <c r="E642" s="13">
        <v>34</v>
      </c>
      <c r="F642" s="20"/>
    </row>
    <row r="643" s="5" customFormat="1" ht="54" customHeight="1" spans="1:6">
      <c r="A643" s="10">
        <v>10</v>
      </c>
      <c r="B643" s="13" t="s">
        <v>160</v>
      </c>
      <c r="C643" s="12" t="s">
        <v>299</v>
      </c>
      <c r="D643" s="13" t="s">
        <v>78</v>
      </c>
      <c r="E643" s="13">
        <v>39</v>
      </c>
      <c r="F643" s="20"/>
    </row>
    <row r="644" s="5" customFormat="1" ht="54" customHeight="1" spans="1:6">
      <c r="A644" s="10">
        <v>11</v>
      </c>
      <c r="B644" s="13" t="s">
        <v>300</v>
      </c>
      <c r="C644" s="12" t="s">
        <v>301</v>
      </c>
      <c r="D644" s="13" t="s">
        <v>11</v>
      </c>
      <c r="E644" s="13">
        <v>39</v>
      </c>
      <c r="F644" s="20"/>
    </row>
    <row r="645" s="5" customFormat="1" ht="54" customHeight="1" spans="1:6">
      <c r="A645" s="10">
        <v>1</v>
      </c>
      <c r="B645" s="13" t="s">
        <v>119</v>
      </c>
      <c r="C645" s="12" t="s">
        <v>289</v>
      </c>
      <c r="D645" s="13" t="s">
        <v>78</v>
      </c>
      <c r="E645" s="13">
        <v>1</v>
      </c>
      <c r="F645" s="20"/>
    </row>
    <row r="646" s="5" customFormat="1" ht="54" customHeight="1" spans="1:6">
      <c r="A646" s="10">
        <v>2</v>
      </c>
      <c r="B646" s="13" t="s">
        <v>119</v>
      </c>
      <c r="C646" s="12" t="s">
        <v>290</v>
      </c>
      <c r="D646" s="13" t="s">
        <v>78</v>
      </c>
      <c r="E646" s="13">
        <v>1</v>
      </c>
      <c r="F646" s="20"/>
    </row>
    <row r="647" s="5" customFormat="1" ht="54" customHeight="1" spans="1:6">
      <c r="A647" s="10">
        <v>3</v>
      </c>
      <c r="B647" s="13" t="s">
        <v>111</v>
      </c>
      <c r="C647" s="12" t="s">
        <v>302</v>
      </c>
      <c r="D647" s="13" t="s">
        <v>93</v>
      </c>
      <c r="E647" s="13">
        <v>100</v>
      </c>
      <c r="F647" s="20"/>
    </row>
    <row r="648" s="5" customFormat="1" ht="54" customHeight="1" spans="1:6">
      <c r="A648" s="10">
        <v>4</v>
      </c>
      <c r="B648" s="13" t="s">
        <v>111</v>
      </c>
      <c r="C648" s="12" t="s">
        <v>291</v>
      </c>
      <c r="D648" s="13" t="s">
        <v>93</v>
      </c>
      <c r="E648" s="13">
        <v>1082.37</v>
      </c>
      <c r="F648" s="20"/>
    </row>
    <row r="649" s="5" customFormat="1" ht="54" customHeight="1" spans="1:6">
      <c r="A649" s="10">
        <v>5</v>
      </c>
      <c r="B649" s="13" t="s">
        <v>293</v>
      </c>
      <c r="C649" s="12" t="s">
        <v>294</v>
      </c>
      <c r="D649" s="13" t="s">
        <v>93</v>
      </c>
      <c r="E649" s="13">
        <v>773.13</v>
      </c>
      <c r="F649" s="20"/>
    </row>
    <row r="650" s="5" customFormat="1" ht="54" customHeight="1" spans="1:6">
      <c r="A650" s="10">
        <v>6</v>
      </c>
      <c r="B650" s="13" t="s">
        <v>160</v>
      </c>
      <c r="C650" s="12" t="s">
        <v>299</v>
      </c>
      <c r="D650" s="13" t="s">
        <v>78</v>
      </c>
      <c r="E650" s="13">
        <v>88</v>
      </c>
      <c r="F650" s="20"/>
    </row>
    <row r="651" s="5" customFormat="1" ht="54" customHeight="1" spans="1:6">
      <c r="A651" s="10">
        <v>7</v>
      </c>
      <c r="B651" s="13" t="s">
        <v>300</v>
      </c>
      <c r="C651" s="12" t="s">
        <v>301</v>
      </c>
      <c r="D651" s="13" t="s">
        <v>11</v>
      </c>
      <c r="E651" s="13">
        <v>88</v>
      </c>
      <c r="F651" s="20"/>
    </row>
    <row r="652" s="5" customFormat="1" ht="54" customHeight="1" spans="1:6">
      <c r="A652" s="10">
        <v>1</v>
      </c>
      <c r="B652" s="13" t="s">
        <v>119</v>
      </c>
      <c r="C652" s="12" t="s">
        <v>289</v>
      </c>
      <c r="D652" s="13" t="s">
        <v>78</v>
      </c>
      <c r="E652" s="13">
        <v>1</v>
      </c>
      <c r="F652" s="20"/>
    </row>
    <row r="653" s="5" customFormat="1" ht="54" customHeight="1" spans="1:6">
      <c r="A653" s="10">
        <v>2</v>
      </c>
      <c r="B653" s="13" t="s">
        <v>111</v>
      </c>
      <c r="C653" s="12" t="s">
        <v>303</v>
      </c>
      <c r="D653" s="13" t="s">
        <v>93</v>
      </c>
      <c r="E653" s="13">
        <v>100</v>
      </c>
      <c r="F653" s="20"/>
    </row>
    <row r="654" s="5" customFormat="1" ht="54" customHeight="1" spans="1:6">
      <c r="A654" s="10">
        <v>3</v>
      </c>
      <c r="B654" s="13" t="s">
        <v>111</v>
      </c>
      <c r="C654" s="12" t="s">
        <v>292</v>
      </c>
      <c r="D654" s="13" t="s">
        <v>93</v>
      </c>
      <c r="E654" s="13">
        <v>1040.12</v>
      </c>
      <c r="F654" s="20"/>
    </row>
    <row r="655" s="5" customFormat="1" ht="54" customHeight="1" spans="1:6">
      <c r="A655" s="10">
        <v>4</v>
      </c>
      <c r="B655" s="13" t="s">
        <v>293</v>
      </c>
      <c r="C655" s="12" t="s">
        <v>294</v>
      </c>
      <c r="D655" s="13" t="s">
        <v>93</v>
      </c>
      <c r="E655" s="13">
        <v>206.11</v>
      </c>
      <c r="F655" s="20"/>
    </row>
    <row r="656" s="5" customFormat="1" ht="54" customHeight="1" spans="1:6">
      <c r="A656" s="10">
        <v>5</v>
      </c>
      <c r="B656" s="13" t="s">
        <v>293</v>
      </c>
      <c r="C656" s="12" t="s">
        <v>295</v>
      </c>
      <c r="D656" s="13" t="s">
        <v>11</v>
      </c>
      <c r="E656" s="13">
        <v>111</v>
      </c>
      <c r="F656" s="20"/>
    </row>
    <row r="657" s="5" customFormat="1" ht="54" customHeight="1" spans="1:6">
      <c r="A657" s="10">
        <v>6</v>
      </c>
      <c r="B657" s="13" t="s">
        <v>293</v>
      </c>
      <c r="C657" s="12" t="s">
        <v>304</v>
      </c>
      <c r="D657" s="13" t="s">
        <v>11</v>
      </c>
      <c r="E657" s="13">
        <v>142</v>
      </c>
      <c r="F657" s="20"/>
    </row>
    <row r="658" s="5" customFormat="1" ht="54" customHeight="1" spans="1:6">
      <c r="A658" s="10">
        <v>7</v>
      </c>
      <c r="B658" s="13" t="s">
        <v>293</v>
      </c>
      <c r="C658" s="12" t="s">
        <v>296</v>
      </c>
      <c r="D658" s="13" t="s">
        <v>11</v>
      </c>
      <c r="E658" s="13">
        <v>50</v>
      </c>
      <c r="F658" s="20"/>
    </row>
    <row r="659" s="5" customFormat="1" ht="54" customHeight="1" spans="1:6">
      <c r="A659" s="10">
        <v>8</v>
      </c>
      <c r="B659" s="13" t="s">
        <v>196</v>
      </c>
      <c r="C659" s="12" t="s">
        <v>298</v>
      </c>
      <c r="D659" s="13" t="s">
        <v>198</v>
      </c>
      <c r="E659" s="13">
        <v>50</v>
      </c>
      <c r="F659" s="20"/>
    </row>
    <row r="660" s="5" customFormat="1" ht="54" customHeight="1" spans="1:6">
      <c r="A660" s="10">
        <v>9</v>
      </c>
      <c r="B660" s="13" t="s">
        <v>160</v>
      </c>
      <c r="C660" s="12" t="s">
        <v>299</v>
      </c>
      <c r="D660" s="13" t="s">
        <v>78</v>
      </c>
      <c r="E660" s="13">
        <v>45</v>
      </c>
      <c r="F660" s="20"/>
    </row>
    <row r="661" s="5" customFormat="1" ht="54" customHeight="1" spans="1:6">
      <c r="A661" s="10">
        <v>10</v>
      </c>
      <c r="B661" s="13" t="s">
        <v>300</v>
      </c>
      <c r="C661" s="12" t="s">
        <v>301</v>
      </c>
      <c r="D661" s="13" t="s">
        <v>11</v>
      </c>
      <c r="E661" s="13">
        <v>45</v>
      </c>
      <c r="F661" s="20"/>
    </row>
    <row r="662" s="5" customFormat="1" ht="54" customHeight="1" spans="1:6">
      <c r="A662" s="10">
        <v>1</v>
      </c>
      <c r="B662" s="13" t="s">
        <v>119</v>
      </c>
      <c r="C662" s="12" t="s">
        <v>289</v>
      </c>
      <c r="D662" s="13" t="s">
        <v>78</v>
      </c>
      <c r="E662" s="13">
        <v>1</v>
      </c>
      <c r="F662" s="20"/>
    </row>
    <row r="663" s="5" customFormat="1" ht="54" customHeight="1" spans="1:6">
      <c r="A663" s="10">
        <v>2</v>
      </c>
      <c r="B663" s="13" t="s">
        <v>119</v>
      </c>
      <c r="C663" s="12" t="s">
        <v>290</v>
      </c>
      <c r="D663" s="13" t="s">
        <v>78</v>
      </c>
      <c r="E663" s="13">
        <v>1</v>
      </c>
      <c r="F663" s="20"/>
    </row>
    <row r="664" s="5" customFormat="1" ht="54" customHeight="1" spans="1:6">
      <c r="A664" s="10">
        <v>3</v>
      </c>
      <c r="B664" s="13" t="s">
        <v>293</v>
      </c>
      <c r="C664" s="12" t="s">
        <v>294</v>
      </c>
      <c r="D664" s="13" t="s">
        <v>93</v>
      </c>
      <c r="E664" s="13">
        <v>255.68</v>
      </c>
      <c r="F664" s="20"/>
    </row>
    <row r="665" s="5" customFormat="1" ht="54" customHeight="1" spans="1:6">
      <c r="A665" s="10">
        <v>4</v>
      </c>
      <c r="B665" s="13" t="s">
        <v>293</v>
      </c>
      <c r="C665" s="12" t="s">
        <v>304</v>
      </c>
      <c r="D665" s="13" t="s">
        <v>11</v>
      </c>
      <c r="E665" s="13">
        <v>36</v>
      </c>
      <c r="F665" s="20"/>
    </row>
    <row r="666" s="5" customFormat="1" ht="54" customHeight="1" spans="1:6">
      <c r="A666" s="10">
        <v>5</v>
      </c>
      <c r="B666" s="13" t="s">
        <v>293</v>
      </c>
      <c r="C666" s="12" t="s">
        <v>305</v>
      </c>
      <c r="D666" s="13" t="s">
        <v>11</v>
      </c>
      <c r="E666" s="13">
        <v>19</v>
      </c>
      <c r="F666" s="20"/>
    </row>
    <row r="667" s="5" customFormat="1" ht="54" customHeight="1" spans="1:6">
      <c r="A667" s="10">
        <v>6</v>
      </c>
      <c r="B667" s="13" t="s">
        <v>293</v>
      </c>
      <c r="C667" s="12" t="s">
        <v>306</v>
      </c>
      <c r="D667" s="13" t="s">
        <v>11</v>
      </c>
      <c r="E667" s="13">
        <v>31</v>
      </c>
      <c r="F667" s="20"/>
    </row>
    <row r="668" s="5" customFormat="1" ht="54" customHeight="1" spans="1:6">
      <c r="A668" s="10">
        <v>7</v>
      </c>
      <c r="B668" s="13" t="s">
        <v>160</v>
      </c>
      <c r="C668" s="12" t="s">
        <v>299</v>
      </c>
      <c r="D668" s="13" t="s">
        <v>78</v>
      </c>
      <c r="E668" s="13">
        <v>23</v>
      </c>
      <c r="F668" s="20"/>
    </row>
    <row r="669" s="5" customFormat="1" ht="54" customHeight="1" spans="1:6">
      <c r="A669" s="10">
        <v>8</v>
      </c>
      <c r="B669" s="13" t="s">
        <v>300</v>
      </c>
      <c r="C669" s="12" t="s">
        <v>301</v>
      </c>
      <c r="D669" s="13" t="s">
        <v>11</v>
      </c>
      <c r="E669" s="13">
        <v>23</v>
      </c>
      <c r="F669" s="20"/>
    </row>
    <row r="670" s="5" customFormat="1" ht="54" customHeight="1" spans="1:6">
      <c r="A670" s="10">
        <v>9</v>
      </c>
      <c r="B670" s="13" t="s">
        <v>111</v>
      </c>
      <c r="C670" s="12" t="s">
        <v>291</v>
      </c>
      <c r="D670" s="13" t="s">
        <v>93</v>
      </c>
      <c r="E670" s="13">
        <v>200</v>
      </c>
      <c r="F670" s="20"/>
    </row>
    <row r="671" s="5" customFormat="1" ht="54" customHeight="1" spans="1:6">
      <c r="A671" s="10">
        <v>10</v>
      </c>
      <c r="B671" s="13" t="s">
        <v>111</v>
      </c>
      <c r="C671" s="12" t="s">
        <v>292</v>
      </c>
      <c r="D671" s="13" t="s">
        <v>93</v>
      </c>
      <c r="E671" s="13">
        <v>692.33</v>
      </c>
      <c r="F671" s="20"/>
    </row>
    <row r="672" s="5" customFormat="1" ht="54" customHeight="1" spans="1:6">
      <c r="A672" s="10">
        <v>11</v>
      </c>
      <c r="B672" s="13" t="s">
        <v>196</v>
      </c>
      <c r="C672" s="12" t="s">
        <v>298</v>
      </c>
      <c r="D672" s="13" t="s">
        <v>198</v>
      </c>
      <c r="E672" s="13">
        <v>50</v>
      </c>
      <c r="F672" s="20"/>
    </row>
    <row r="673" s="5" customFormat="1" ht="54" customHeight="1" spans="1:6">
      <c r="A673" s="10">
        <v>1</v>
      </c>
      <c r="B673" s="13" t="s">
        <v>119</v>
      </c>
      <c r="C673" s="12" t="s">
        <v>289</v>
      </c>
      <c r="D673" s="13" t="s">
        <v>78</v>
      </c>
      <c r="E673" s="13">
        <v>1</v>
      </c>
      <c r="F673" s="20"/>
    </row>
    <row r="674" s="5" customFormat="1" ht="54" customHeight="1" spans="1:6">
      <c r="A674" s="10">
        <v>2</v>
      </c>
      <c r="B674" s="13" t="s">
        <v>119</v>
      </c>
      <c r="C674" s="12" t="s">
        <v>290</v>
      </c>
      <c r="D674" s="13" t="s">
        <v>78</v>
      </c>
      <c r="E674" s="13">
        <v>1</v>
      </c>
      <c r="F674" s="20"/>
    </row>
    <row r="675" s="5" customFormat="1" ht="54" customHeight="1" spans="1:6">
      <c r="A675" s="10">
        <v>3</v>
      </c>
      <c r="B675" s="13" t="s">
        <v>111</v>
      </c>
      <c r="C675" s="12" t="s">
        <v>291</v>
      </c>
      <c r="D675" s="13" t="s">
        <v>93</v>
      </c>
      <c r="E675" s="13">
        <v>200</v>
      </c>
      <c r="F675" s="20"/>
    </row>
    <row r="676" s="5" customFormat="1" ht="54" customHeight="1" spans="1:6">
      <c r="A676" s="10">
        <v>4</v>
      </c>
      <c r="B676" s="13" t="s">
        <v>111</v>
      </c>
      <c r="C676" s="12" t="s">
        <v>292</v>
      </c>
      <c r="D676" s="13" t="s">
        <v>93</v>
      </c>
      <c r="E676" s="13">
        <v>384.53</v>
      </c>
      <c r="F676" s="20"/>
    </row>
    <row r="677" s="5" customFormat="1" ht="54" customHeight="1" spans="1:6">
      <c r="A677" s="10">
        <v>5</v>
      </c>
      <c r="B677" s="13" t="s">
        <v>293</v>
      </c>
      <c r="C677" s="12" t="s">
        <v>304</v>
      </c>
      <c r="D677" s="16" t="s">
        <v>11</v>
      </c>
      <c r="E677" s="13">
        <v>144</v>
      </c>
      <c r="F677" s="20"/>
    </row>
    <row r="678" s="5" customFormat="1" ht="54" customHeight="1" spans="1:6">
      <c r="A678" s="10">
        <v>6</v>
      </c>
      <c r="B678" s="13" t="s">
        <v>293</v>
      </c>
      <c r="C678" s="12" t="s">
        <v>307</v>
      </c>
      <c r="D678" s="13" t="s">
        <v>11</v>
      </c>
      <c r="E678" s="13">
        <v>1705</v>
      </c>
      <c r="F678" s="20"/>
    </row>
    <row r="679" s="5" customFormat="1" ht="54" customHeight="1" spans="1:6">
      <c r="A679" s="10">
        <v>7</v>
      </c>
      <c r="B679" s="13" t="s">
        <v>160</v>
      </c>
      <c r="C679" s="12" t="s">
        <v>299</v>
      </c>
      <c r="D679" s="13" t="s">
        <v>78</v>
      </c>
      <c r="E679" s="13">
        <v>46</v>
      </c>
      <c r="F679" s="20"/>
    </row>
    <row r="680" s="5" customFormat="1" ht="54" customHeight="1" spans="1:6">
      <c r="A680" s="10">
        <v>8</v>
      </c>
      <c r="B680" s="13" t="s">
        <v>300</v>
      </c>
      <c r="C680" s="12" t="s">
        <v>301</v>
      </c>
      <c r="D680" s="13" t="s">
        <v>11</v>
      </c>
      <c r="E680" s="13">
        <v>46</v>
      </c>
      <c r="F680" s="20"/>
    </row>
    <row r="681" s="5" customFormat="1" ht="54" customHeight="1" spans="1:6">
      <c r="A681" s="10">
        <v>1</v>
      </c>
      <c r="B681" s="13" t="s">
        <v>119</v>
      </c>
      <c r="C681" s="12" t="s">
        <v>289</v>
      </c>
      <c r="D681" s="13" t="s">
        <v>78</v>
      </c>
      <c r="E681" s="13">
        <v>1</v>
      </c>
      <c r="F681" s="20"/>
    </row>
    <row r="682" s="5" customFormat="1" ht="54" customHeight="1" spans="1:6">
      <c r="A682" s="10">
        <v>2</v>
      </c>
      <c r="B682" s="13" t="s">
        <v>111</v>
      </c>
      <c r="C682" s="12" t="s">
        <v>303</v>
      </c>
      <c r="D682" s="13" t="s">
        <v>93</v>
      </c>
      <c r="E682" s="13">
        <v>100</v>
      </c>
      <c r="F682" s="20"/>
    </row>
    <row r="683" s="5" customFormat="1" ht="54" customHeight="1" spans="1:6">
      <c r="A683" s="10">
        <v>3</v>
      </c>
      <c r="B683" s="13" t="s">
        <v>111</v>
      </c>
      <c r="C683" s="12" t="s">
        <v>292</v>
      </c>
      <c r="D683" s="13" t="s">
        <v>93</v>
      </c>
      <c r="E683" s="13">
        <v>561.66</v>
      </c>
      <c r="F683" s="20"/>
    </row>
    <row r="684" s="5" customFormat="1" ht="54" customHeight="1" spans="1:6">
      <c r="A684" s="10">
        <v>4</v>
      </c>
      <c r="B684" s="13" t="s">
        <v>293</v>
      </c>
      <c r="C684" s="12" t="s">
        <v>295</v>
      </c>
      <c r="D684" s="13" t="s">
        <v>11</v>
      </c>
      <c r="E684" s="13">
        <v>183</v>
      </c>
      <c r="F684" s="20"/>
    </row>
    <row r="685" s="5" customFormat="1" ht="54" customHeight="1" spans="1:6">
      <c r="A685" s="10">
        <v>5</v>
      </c>
      <c r="B685" s="13" t="s">
        <v>293</v>
      </c>
      <c r="C685" s="12" t="s">
        <v>304</v>
      </c>
      <c r="D685" s="13" t="s">
        <v>11</v>
      </c>
      <c r="E685" s="13">
        <v>102</v>
      </c>
      <c r="F685" s="20"/>
    </row>
    <row r="686" s="5" customFormat="1" ht="54" customHeight="1" spans="1:6">
      <c r="A686" s="10">
        <v>6</v>
      </c>
      <c r="B686" s="13" t="s">
        <v>293</v>
      </c>
      <c r="C686" s="12" t="s">
        <v>308</v>
      </c>
      <c r="D686" s="13" t="s">
        <v>11</v>
      </c>
      <c r="E686" s="13">
        <v>20</v>
      </c>
      <c r="F686" s="20"/>
    </row>
    <row r="687" s="5" customFormat="1" ht="54" customHeight="1" spans="1:6">
      <c r="A687" s="10">
        <v>7</v>
      </c>
      <c r="B687" s="13" t="s">
        <v>293</v>
      </c>
      <c r="C687" s="12" t="s">
        <v>296</v>
      </c>
      <c r="D687" s="13" t="s">
        <v>11</v>
      </c>
      <c r="E687" s="13">
        <v>19</v>
      </c>
      <c r="F687" s="20"/>
    </row>
    <row r="688" s="5" customFormat="1" ht="54" customHeight="1" spans="1:6">
      <c r="A688" s="10">
        <v>8</v>
      </c>
      <c r="B688" s="13" t="s">
        <v>196</v>
      </c>
      <c r="C688" s="12" t="s">
        <v>298</v>
      </c>
      <c r="D688" s="13" t="s">
        <v>198</v>
      </c>
      <c r="E688" s="13">
        <v>39</v>
      </c>
      <c r="F688" s="20"/>
    </row>
    <row r="689" s="5" customFormat="1" ht="54" customHeight="1" spans="1:6">
      <c r="A689" s="10">
        <v>9</v>
      </c>
      <c r="B689" s="13" t="s">
        <v>160</v>
      </c>
      <c r="C689" s="12" t="s">
        <v>299</v>
      </c>
      <c r="D689" s="13" t="s">
        <v>78</v>
      </c>
      <c r="E689" s="13">
        <v>32</v>
      </c>
      <c r="F689" s="20"/>
    </row>
    <row r="690" s="5" customFormat="1" ht="54" customHeight="1" spans="1:6">
      <c r="A690" s="10">
        <v>10</v>
      </c>
      <c r="B690" s="13" t="s">
        <v>300</v>
      </c>
      <c r="C690" s="12" t="s">
        <v>301</v>
      </c>
      <c r="D690" s="13" t="s">
        <v>11</v>
      </c>
      <c r="E690" s="13">
        <v>32</v>
      </c>
      <c r="F690" s="20"/>
    </row>
    <row r="691" s="5" customFormat="1" ht="54" customHeight="1" spans="1:6">
      <c r="A691" s="10">
        <v>1</v>
      </c>
      <c r="B691" s="13" t="s">
        <v>119</v>
      </c>
      <c r="C691" s="12" t="s">
        <v>289</v>
      </c>
      <c r="D691" s="13" t="s">
        <v>78</v>
      </c>
      <c r="E691" s="13">
        <v>1</v>
      </c>
      <c r="F691" s="20"/>
    </row>
    <row r="692" s="5" customFormat="1" ht="54" customHeight="1" spans="1:6">
      <c r="A692" s="10">
        <v>2</v>
      </c>
      <c r="B692" s="13" t="s">
        <v>293</v>
      </c>
      <c r="C692" s="12" t="s">
        <v>294</v>
      </c>
      <c r="D692" s="13" t="s">
        <v>93</v>
      </c>
      <c r="E692" s="13">
        <v>140.83</v>
      </c>
      <c r="F692" s="20"/>
    </row>
    <row r="693" s="5" customFormat="1" ht="54" customHeight="1" spans="1:6">
      <c r="A693" s="10">
        <v>3</v>
      </c>
      <c r="B693" s="13" t="s">
        <v>293</v>
      </c>
      <c r="C693" s="12" t="s">
        <v>295</v>
      </c>
      <c r="D693" s="16" t="s">
        <v>11</v>
      </c>
      <c r="E693" s="13">
        <v>322</v>
      </c>
      <c r="F693" s="20"/>
    </row>
    <row r="694" s="5" customFormat="1" ht="54" customHeight="1" spans="1:6">
      <c r="A694" s="10">
        <v>4</v>
      </c>
      <c r="B694" s="13" t="s">
        <v>160</v>
      </c>
      <c r="C694" s="12" t="s">
        <v>299</v>
      </c>
      <c r="D694" s="13" t="s">
        <v>78</v>
      </c>
      <c r="E694" s="13">
        <v>39</v>
      </c>
      <c r="F694" s="20"/>
    </row>
    <row r="695" s="5" customFormat="1" ht="54" customHeight="1" spans="1:6">
      <c r="A695" s="10">
        <v>5</v>
      </c>
      <c r="B695" s="13" t="s">
        <v>300</v>
      </c>
      <c r="C695" s="12" t="s">
        <v>301</v>
      </c>
      <c r="D695" s="13" t="s">
        <v>11</v>
      </c>
      <c r="E695" s="13">
        <v>39</v>
      </c>
      <c r="F695" s="20"/>
    </row>
    <row r="696" s="5" customFormat="1" ht="54" customHeight="1" spans="1:6">
      <c r="A696" s="10">
        <v>6</v>
      </c>
      <c r="B696" s="13" t="s">
        <v>111</v>
      </c>
      <c r="C696" s="12" t="s">
        <v>303</v>
      </c>
      <c r="D696" s="13" t="s">
        <v>93</v>
      </c>
      <c r="E696" s="13">
        <v>100</v>
      </c>
      <c r="F696" s="20"/>
    </row>
    <row r="697" s="5" customFormat="1" ht="54" customHeight="1" spans="1:6">
      <c r="A697" s="10">
        <v>7</v>
      </c>
      <c r="B697" s="13" t="s">
        <v>111</v>
      </c>
      <c r="C697" s="12" t="s">
        <v>292</v>
      </c>
      <c r="D697" s="13" t="s">
        <v>93</v>
      </c>
      <c r="E697" s="13">
        <v>566.62</v>
      </c>
      <c r="F697" s="20"/>
    </row>
  </sheetData>
  <autoFilter ref="A2:F697">
    <extLst/>
  </autoFilter>
  <mergeCells count="1">
    <mergeCell ref="A1:F1"/>
  </mergeCells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B48"/>
  <sheetViews>
    <sheetView workbookViewId="0">
      <selection activeCell="I32" sqref="I32"/>
    </sheetView>
  </sheetViews>
  <sheetFormatPr defaultColWidth="9.14583333333333" defaultRowHeight="11.4" outlineLevelCol="1"/>
  <cols>
    <col min="1" max="1" width="20.1458333333333"/>
    <col min="2" max="3" width="11.4270833333333"/>
  </cols>
  <sheetData>
    <row r="3" spans="1:2">
      <c r="A3" t="s">
        <v>3</v>
      </c>
      <c r="B3" t="s">
        <v>309</v>
      </c>
    </row>
    <row r="4" spans="1:2">
      <c r="A4" s="32" t="s">
        <v>136</v>
      </c>
      <c r="B4" s="32">
        <v>581</v>
      </c>
    </row>
    <row r="5" spans="1:2">
      <c r="A5" s="32" t="s">
        <v>138</v>
      </c>
      <c r="B5" s="32">
        <v>268</v>
      </c>
    </row>
    <row r="6" spans="1:2">
      <c r="A6" s="32" t="s">
        <v>240</v>
      </c>
      <c r="B6" s="32">
        <v>70</v>
      </c>
    </row>
    <row r="7" spans="1:2">
      <c r="A7" s="32" t="s">
        <v>201</v>
      </c>
      <c r="B7" s="32">
        <v>25</v>
      </c>
    </row>
    <row r="8" spans="1:2">
      <c r="A8" s="32" t="s">
        <v>181</v>
      </c>
      <c r="B8" s="32">
        <v>36</v>
      </c>
    </row>
    <row r="9" spans="1:2">
      <c r="A9" s="32" t="s">
        <v>219</v>
      </c>
      <c r="B9" s="32">
        <v>212</v>
      </c>
    </row>
    <row r="10" spans="1:2">
      <c r="A10" s="32" t="s">
        <v>144</v>
      </c>
      <c r="B10" s="32">
        <v>34</v>
      </c>
    </row>
    <row r="11" spans="1:2">
      <c r="A11" s="32" t="s">
        <v>146</v>
      </c>
      <c r="B11" s="32">
        <v>93</v>
      </c>
    </row>
    <row r="12" spans="1:2">
      <c r="A12" s="32" t="s">
        <v>285</v>
      </c>
      <c r="B12" s="32">
        <v>28</v>
      </c>
    </row>
    <row r="13" spans="1:2">
      <c r="A13" s="32" t="s">
        <v>140</v>
      </c>
      <c r="B13" s="32">
        <v>183</v>
      </c>
    </row>
    <row r="14" spans="1:2">
      <c r="A14" s="32" t="s">
        <v>132</v>
      </c>
      <c r="B14" s="32">
        <v>3305.5</v>
      </c>
    </row>
    <row r="15" spans="1:2">
      <c r="A15" s="32" t="s">
        <v>134</v>
      </c>
      <c r="B15" s="32">
        <v>2449.4</v>
      </c>
    </row>
    <row r="16" spans="1:2">
      <c r="A16" s="32" t="s">
        <v>142</v>
      </c>
      <c r="B16" s="32">
        <v>42</v>
      </c>
    </row>
    <row r="17" spans="1:2">
      <c r="A17" s="32" t="s">
        <v>148</v>
      </c>
      <c r="B17" s="32">
        <v>2</v>
      </c>
    </row>
    <row r="18" spans="1:2">
      <c r="A18" s="32" t="s">
        <v>199</v>
      </c>
      <c r="B18" s="32">
        <v>1572</v>
      </c>
    </row>
    <row r="19" spans="1:2">
      <c r="A19" s="32" t="s">
        <v>215</v>
      </c>
      <c r="B19" s="32">
        <v>99</v>
      </c>
    </row>
    <row r="20" spans="1:2">
      <c r="A20" s="32" t="s">
        <v>234</v>
      </c>
      <c r="B20" s="32">
        <v>8</v>
      </c>
    </row>
    <row r="21" spans="1:2">
      <c r="A21" s="32" t="s">
        <v>238</v>
      </c>
      <c r="B21" s="32">
        <v>111</v>
      </c>
    </row>
    <row r="22" spans="1:2">
      <c r="A22" s="32" t="s">
        <v>236</v>
      </c>
      <c r="B22" s="32">
        <v>249</v>
      </c>
    </row>
    <row r="23" spans="1:2">
      <c r="A23" s="32" t="s">
        <v>251</v>
      </c>
      <c r="B23" s="32">
        <v>40</v>
      </c>
    </row>
    <row r="24" spans="1:2">
      <c r="A24" s="32" t="s">
        <v>162</v>
      </c>
      <c r="B24" s="32">
        <v>155</v>
      </c>
    </row>
    <row r="25" spans="1:2">
      <c r="A25" s="32" t="s">
        <v>94</v>
      </c>
      <c r="B25" s="32">
        <v>18</v>
      </c>
    </row>
    <row r="26" spans="1:2">
      <c r="A26" s="32" t="s">
        <v>243</v>
      </c>
      <c r="B26" s="32">
        <v>299</v>
      </c>
    </row>
    <row r="27" spans="1:2">
      <c r="A27" s="32" t="s">
        <v>172</v>
      </c>
      <c r="B27" s="32">
        <v>2102.76</v>
      </c>
    </row>
    <row r="28" spans="1:2">
      <c r="A28" s="32" t="s">
        <v>111</v>
      </c>
      <c r="B28" s="32">
        <v>48230.07</v>
      </c>
    </row>
    <row r="29" spans="1:2">
      <c r="A29" s="32" t="s">
        <v>153</v>
      </c>
      <c r="B29" s="32">
        <v>36551</v>
      </c>
    </row>
    <row r="30" spans="1:2">
      <c r="A30" s="32" t="s">
        <v>175</v>
      </c>
      <c r="B30" s="32">
        <v>2154.21</v>
      </c>
    </row>
    <row r="31" spans="1:2">
      <c r="A31" s="32" t="s">
        <v>170</v>
      </c>
      <c r="B31" s="32">
        <v>4</v>
      </c>
    </row>
    <row r="32" spans="1:2">
      <c r="A32" s="32" t="s">
        <v>283</v>
      </c>
      <c r="B32" s="32">
        <v>12</v>
      </c>
    </row>
    <row r="33" spans="1:2">
      <c r="A33" s="32" t="s">
        <v>193</v>
      </c>
      <c r="B33" s="32">
        <v>660</v>
      </c>
    </row>
    <row r="34" spans="1:2">
      <c r="A34" s="32" t="s">
        <v>196</v>
      </c>
      <c r="B34" s="32">
        <v>2883</v>
      </c>
    </row>
    <row r="35" spans="1:2">
      <c r="A35" s="32" t="s">
        <v>156</v>
      </c>
      <c r="B35" s="32">
        <v>1925</v>
      </c>
    </row>
    <row r="36" spans="1:2">
      <c r="A36" s="32" t="s">
        <v>178</v>
      </c>
      <c r="B36" s="32">
        <v>1</v>
      </c>
    </row>
    <row r="37" spans="1:2">
      <c r="A37" s="32" t="s">
        <v>160</v>
      </c>
      <c r="B37" s="32">
        <v>1040</v>
      </c>
    </row>
    <row r="38" spans="1:2">
      <c r="A38" s="32" t="s">
        <v>300</v>
      </c>
      <c r="B38" s="32">
        <v>312</v>
      </c>
    </row>
    <row r="39" spans="1:2">
      <c r="A39" s="32" t="s">
        <v>244</v>
      </c>
      <c r="B39" s="32">
        <v>2</v>
      </c>
    </row>
    <row r="40" spans="1:2">
      <c r="A40" s="32" t="s">
        <v>249</v>
      </c>
      <c r="B40" s="32">
        <v>1</v>
      </c>
    </row>
    <row r="41" spans="1:2">
      <c r="A41" s="32" t="s">
        <v>119</v>
      </c>
      <c r="B41" s="32">
        <v>45</v>
      </c>
    </row>
    <row r="42" spans="1:2">
      <c r="A42" s="32" t="s">
        <v>158</v>
      </c>
      <c r="B42" s="32">
        <v>1</v>
      </c>
    </row>
    <row r="43" spans="1:2">
      <c r="A43" s="32" t="s">
        <v>151</v>
      </c>
      <c r="B43" s="32">
        <v>2413</v>
      </c>
    </row>
    <row r="44" spans="1:2">
      <c r="A44" s="32" t="s">
        <v>99</v>
      </c>
      <c r="B44" s="32">
        <v>36</v>
      </c>
    </row>
    <row r="45" spans="1:2">
      <c r="A45" s="32" t="s">
        <v>168</v>
      </c>
      <c r="B45" s="32">
        <v>30</v>
      </c>
    </row>
    <row r="46" spans="1:2">
      <c r="A46" s="32" t="s">
        <v>166</v>
      </c>
      <c r="B46" s="32">
        <v>2</v>
      </c>
    </row>
    <row r="47" spans="1:2">
      <c r="A47" s="32" t="s">
        <v>293</v>
      </c>
      <c r="B47" s="32">
        <v>4758.23</v>
      </c>
    </row>
    <row r="48" spans="1:2">
      <c r="A48" t="s">
        <v>310</v>
      </c>
      <c r="B48">
        <v>113043.17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30"/>
  <sheetViews>
    <sheetView showGridLines="0" workbookViewId="0">
      <pane ySplit="2" topLeftCell="A283" activePane="bottomLeft" state="frozen"/>
      <selection/>
      <selection pane="bottomLeft" activeCell="L286" sqref="L286"/>
    </sheetView>
  </sheetViews>
  <sheetFormatPr defaultColWidth="9" defaultRowHeight="20.4"/>
  <cols>
    <col min="1" max="1" width="11.625" style="7" customWidth="1"/>
    <col min="2" max="2" width="29.125" style="8" customWidth="1"/>
    <col min="3" max="3" width="46.4375" style="7" customWidth="1"/>
    <col min="4" max="4" width="11.75" style="7" customWidth="1"/>
    <col min="5" max="5" width="14" style="8" customWidth="1"/>
    <col min="6" max="6" width="12.625" style="7" customWidth="1"/>
    <col min="7" max="16384" width="9" style="7"/>
  </cols>
  <sheetData>
    <row r="1" ht="42" customHeight="1" spans="1:6">
      <c r="A1" s="9" t="s">
        <v>89</v>
      </c>
      <c r="B1" s="9"/>
      <c r="C1" s="9"/>
      <c r="D1" s="9"/>
      <c r="E1" s="9"/>
      <c r="F1" s="9"/>
    </row>
    <row r="2" ht="43.05" customHeight="1" spans="1:6">
      <c r="A2" s="10" t="s">
        <v>2</v>
      </c>
      <c r="B2" s="10" t="s">
        <v>3</v>
      </c>
      <c r="C2" s="10" t="s">
        <v>4</v>
      </c>
      <c r="D2" s="10" t="s">
        <v>5</v>
      </c>
      <c r="E2" s="10" t="s">
        <v>6</v>
      </c>
      <c r="F2" s="10" t="s">
        <v>7</v>
      </c>
    </row>
    <row r="3" s="3" customFormat="1" ht="49" customHeight="1" spans="1:6">
      <c r="A3" s="10" t="s">
        <v>90</v>
      </c>
      <c r="B3" s="11" t="s">
        <v>91</v>
      </c>
      <c r="C3" s="12" t="s">
        <v>92</v>
      </c>
      <c r="D3" s="11" t="s">
        <v>93</v>
      </c>
      <c r="E3" s="13">
        <v>433.76</v>
      </c>
      <c r="F3" s="10"/>
    </row>
    <row r="4" s="3" customFormat="1" ht="49" customHeight="1" spans="1:6">
      <c r="A4" s="10" t="s">
        <v>90</v>
      </c>
      <c r="B4" s="11" t="s">
        <v>94</v>
      </c>
      <c r="C4" s="12" t="s">
        <v>95</v>
      </c>
      <c r="D4" s="11" t="s">
        <v>11</v>
      </c>
      <c r="E4" s="13" t="s">
        <v>96</v>
      </c>
      <c r="F4" s="10"/>
    </row>
    <row r="5" s="3" customFormat="1" ht="49" customHeight="1" spans="1:6">
      <c r="A5" s="10" t="s">
        <v>90</v>
      </c>
      <c r="B5" s="11" t="s">
        <v>97</v>
      </c>
      <c r="C5" s="12" t="s">
        <v>98</v>
      </c>
      <c r="D5" s="11" t="s">
        <v>11</v>
      </c>
      <c r="E5" s="13">
        <v>8</v>
      </c>
      <c r="F5" s="10"/>
    </row>
    <row r="6" s="3" customFormat="1" ht="49" customHeight="1" spans="1:6">
      <c r="A6" s="10" t="s">
        <v>90</v>
      </c>
      <c r="B6" s="11" t="s">
        <v>99</v>
      </c>
      <c r="C6" s="12" t="s">
        <v>100</v>
      </c>
      <c r="D6" s="11" t="s">
        <v>11</v>
      </c>
      <c r="E6" s="13">
        <v>200</v>
      </c>
      <c r="F6" s="10"/>
    </row>
    <row r="7" s="3" customFormat="1" ht="49" customHeight="1" spans="1:6">
      <c r="A7" s="10" t="s">
        <v>90</v>
      </c>
      <c r="B7" s="11" t="s">
        <v>101</v>
      </c>
      <c r="C7" s="12" t="s">
        <v>102</v>
      </c>
      <c r="D7" s="11" t="s">
        <v>11</v>
      </c>
      <c r="E7" s="13">
        <v>3</v>
      </c>
      <c r="F7" s="10"/>
    </row>
    <row r="8" s="3" customFormat="1" ht="49" customHeight="1" spans="1:6">
      <c r="A8" s="10" t="s">
        <v>90</v>
      </c>
      <c r="B8" s="11" t="s">
        <v>103</v>
      </c>
      <c r="C8" s="12" t="s">
        <v>104</v>
      </c>
      <c r="D8" s="11" t="s">
        <v>11</v>
      </c>
      <c r="E8" s="13">
        <v>1</v>
      </c>
      <c r="F8" s="10"/>
    </row>
    <row r="9" s="3" customFormat="1" ht="49" customHeight="1" spans="1:6">
      <c r="A9" s="10" t="s">
        <v>90</v>
      </c>
      <c r="B9" s="11" t="s">
        <v>37</v>
      </c>
      <c r="C9" s="12" t="s">
        <v>105</v>
      </c>
      <c r="D9" s="11" t="s">
        <v>11</v>
      </c>
      <c r="E9" s="13">
        <v>3</v>
      </c>
      <c r="F9" s="10"/>
    </row>
    <row r="10" s="3" customFormat="1" ht="49" customHeight="1" spans="1:6">
      <c r="A10" s="10" t="s">
        <v>90</v>
      </c>
      <c r="B10" s="11" t="s">
        <v>106</v>
      </c>
      <c r="C10" s="12" t="s">
        <v>107</v>
      </c>
      <c r="D10" s="11" t="s">
        <v>11</v>
      </c>
      <c r="E10" s="13">
        <v>4</v>
      </c>
      <c r="F10" s="10"/>
    </row>
    <row r="11" s="3" customFormat="1" ht="53" customHeight="1" spans="1:6">
      <c r="A11" s="10" t="s">
        <v>57</v>
      </c>
      <c r="B11" s="13" t="s">
        <v>58</v>
      </c>
      <c r="C11" s="12" t="s">
        <v>108</v>
      </c>
      <c r="D11" s="13" t="s">
        <v>93</v>
      </c>
      <c r="E11" s="13">
        <v>140</v>
      </c>
      <c r="F11" s="10"/>
    </row>
    <row r="12" s="3" customFormat="1" ht="53" customHeight="1" spans="1:6">
      <c r="A12" s="10" t="s">
        <v>57</v>
      </c>
      <c r="B12" s="13" t="s">
        <v>58</v>
      </c>
      <c r="C12" s="12" t="s">
        <v>109</v>
      </c>
      <c r="D12" s="13" t="s">
        <v>93</v>
      </c>
      <c r="E12" s="13">
        <v>2158.07</v>
      </c>
      <c r="F12" s="10"/>
    </row>
    <row r="13" s="3" customFormat="1" ht="53" customHeight="1" spans="1:6">
      <c r="A13" s="10" t="s">
        <v>57</v>
      </c>
      <c r="B13" s="13" t="s">
        <v>58</v>
      </c>
      <c r="C13" s="12" t="s">
        <v>110</v>
      </c>
      <c r="D13" s="13" t="s">
        <v>93</v>
      </c>
      <c r="E13" s="13">
        <v>3293.95</v>
      </c>
      <c r="F13" s="10"/>
    </row>
    <row r="14" s="3" customFormat="1" ht="53" customHeight="1" spans="1:6">
      <c r="A14" s="10" t="s">
        <v>57</v>
      </c>
      <c r="B14" s="13" t="s">
        <v>111</v>
      </c>
      <c r="C14" s="12" t="s">
        <v>112</v>
      </c>
      <c r="D14" s="13" t="s">
        <v>93</v>
      </c>
      <c r="E14" s="13">
        <v>100</v>
      </c>
      <c r="F14" s="10"/>
    </row>
    <row r="15" s="3" customFormat="1" ht="45" customHeight="1" spans="1:6">
      <c r="A15" s="10" t="s">
        <v>57</v>
      </c>
      <c r="B15" s="13" t="s">
        <v>111</v>
      </c>
      <c r="C15" s="12" t="s">
        <v>113</v>
      </c>
      <c r="D15" s="13" t="s">
        <v>93</v>
      </c>
      <c r="E15" s="13">
        <v>300</v>
      </c>
      <c r="F15" s="10"/>
    </row>
    <row r="16" s="3" customFormat="1" ht="45" customHeight="1" spans="1:6">
      <c r="A16" s="10" t="s">
        <v>57</v>
      </c>
      <c r="B16" s="13" t="s">
        <v>111</v>
      </c>
      <c r="C16" s="12" t="s">
        <v>114</v>
      </c>
      <c r="D16" s="13" t="s">
        <v>93</v>
      </c>
      <c r="E16" s="13">
        <v>140</v>
      </c>
      <c r="F16" s="10"/>
    </row>
    <row r="17" s="3" customFormat="1" ht="53" customHeight="1" spans="1:6">
      <c r="A17" s="10" t="s">
        <v>57</v>
      </c>
      <c r="B17" s="13" t="s">
        <v>111</v>
      </c>
      <c r="C17" s="12" t="s">
        <v>115</v>
      </c>
      <c r="D17" s="13" t="s">
        <v>93</v>
      </c>
      <c r="E17" s="13">
        <v>7164.7</v>
      </c>
      <c r="F17" s="10"/>
    </row>
    <row r="18" s="3" customFormat="1" ht="45" customHeight="1" spans="1:6">
      <c r="A18" s="10" t="s">
        <v>57</v>
      </c>
      <c r="B18" s="13" t="s">
        <v>111</v>
      </c>
      <c r="C18" s="12" t="s">
        <v>116</v>
      </c>
      <c r="D18" s="13" t="s">
        <v>93</v>
      </c>
      <c r="E18" s="13">
        <v>317.44</v>
      </c>
      <c r="F18" s="10"/>
    </row>
    <row r="19" s="3" customFormat="1" ht="45" customHeight="1" spans="1:6">
      <c r="A19" s="10" t="s">
        <v>57</v>
      </c>
      <c r="B19" s="13" t="s">
        <v>71</v>
      </c>
      <c r="C19" s="12" t="s">
        <v>117</v>
      </c>
      <c r="D19" s="13" t="s">
        <v>93</v>
      </c>
      <c r="E19" s="13">
        <v>1961</v>
      </c>
      <c r="F19" s="10"/>
    </row>
    <row r="20" s="3" customFormat="1" ht="45" customHeight="1" spans="1:6">
      <c r="A20" s="10" t="s">
        <v>57</v>
      </c>
      <c r="B20" s="13" t="s">
        <v>111</v>
      </c>
      <c r="C20" s="12" t="s">
        <v>118</v>
      </c>
      <c r="D20" s="13" t="s">
        <v>93</v>
      </c>
      <c r="E20" s="13">
        <v>300</v>
      </c>
      <c r="F20" s="10"/>
    </row>
    <row r="21" s="3" customFormat="1" ht="45" customHeight="1" spans="1:6">
      <c r="A21" s="10" t="s">
        <v>76</v>
      </c>
      <c r="B21" s="11" t="s">
        <v>119</v>
      </c>
      <c r="C21" s="12" t="s">
        <v>120</v>
      </c>
      <c r="D21" s="11" t="s">
        <v>78</v>
      </c>
      <c r="E21" s="13">
        <v>1</v>
      </c>
      <c r="F21" s="10"/>
    </row>
    <row r="22" s="3" customFormat="1" ht="45" customHeight="1" spans="1:6">
      <c r="A22" s="10" t="s">
        <v>76</v>
      </c>
      <c r="B22" s="11" t="s">
        <v>119</v>
      </c>
      <c r="C22" s="12" t="s">
        <v>121</v>
      </c>
      <c r="D22" s="11" t="s">
        <v>78</v>
      </c>
      <c r="E22" s="13">
        <v>1</v>
      </c>
      <c r="F22" s="10"/>
    </row>
    <row r="23" s="3" customFormat="1" ht="45" customHeight="1" spans="1:6">
      <c r="A23" s="10" t="s">
        <v>76</v>
      </c>
      <c r="B23" s="11" t="s">
        <v>119</v>
      </c>
      <c r="C23" s="12" t="s">
        <v>122</v>
      </c>
      <c r="D23" s="11" t="s">
        <v>78</v>
      </c>
      <c r="E23" s="13">
        <v>1</v>
      </c>
      <c r="F23" s="10"/>
    </row>
    <row r="24" s="3" customFormat="1" ht="45" customHeight="1" spans="1:6">
      <c r="A24" s="10" t="s">
        <v>76</v>
      </c>
      <c r="B24" s="11" t="s">
        <v>119</v>
      </c>
      <c r="C24" s="12" t="s">
        <v>123</v>
      </c>
      <c r="D24" s="11" t="s">
        <v>78</v>
      </c>
      <c r="E24" s="13">
        <v>1</v>
      </c>
      <c r="F24" s="10"/>
    </row>
    <row r="25" s="3" customFormat="1" ht="45" customHeight="1" spans="1:6">
      <c r="A25" s="10" t="s">
        <v>76</v>
      </c>
      <c r="B25" s="11" t="s">
        <v>124</v>
      </c>
      <c r="C25" s="12" t="s">
        <v>125</v>
      </c>
      <c r="D25" s="11" t="s">
        <v>78</v>
      </c>
      <c r="E25" s="13">
        <v>2</v>
      </c>
      <c r="F25" s="10"/>
    </row>
    <row r="26" s="3" customFormat="1" ht="51" customHeight="1" spans="1:6">
      <c r="A26" s="10" t="s">
        <v>76</v>
      </c>
      <c r="B26" s="11" t="s">
        <v>126</v>
      </c>
      <c r="C26" s="12" t="s">
        <v>127</v>
      </c>
      <c r="D26" s="11" t="s">
        <v>78</v>
      </c>
      <c r="E26" s="13">
        <v>1</v>
      </c>
      <c r="F26" s="10"/>
    </row>
    <row r="27" s="3" customFormat="1" ht="51" customHeight="1" spans="1:6">
      <c r="A27" s="10" t="s">
        <v>76</v>
      </c>
      <c r="B27" s="14" t="s">
        <v>126</v>
      </c>
      <c r="C27" s="15" t="s">
        <v>128</v>
      </c>
      <c r="D27" s="14" t="s">
        <v>78</v>
      </c>
      <c r="E27" s="16">
        <v>1</v>
      </c>
      <c r="F27" s="17"/>
    </row>
    <row r="28" s="3" customFormat="1" ht="51" customHeight="1" spans="1:6">
      <c r="A28" s="10" t="s">
        <v>76</v>
      </c>
      <c r="B28" s="10" t="s">
        <v>129</v>
      </c>
      <c r="C28" s="18" t="s">
        <v>130</v>
      </c>
      <c r="D28" s="10" t="s">
        <v>78</v>
      </c>
      <c r="E28" s="19">
        <v>1</v>
      </c>
      <c r="F28" s="10"/>
    </row>
    <row r="29" s="4" customFormat="1" ht="45" customHeight="1" spans="1:6">
      <c r="A29" s="10" t="s">
        <v>90</v>
      </c>
      <c r="B29" s="11" t="s">
        <v>99</v>
      </c>
      <c r="C29" s="12" t="s">
        <v>311</v>
      </c>
      <c r="D29" s="11" t="s">
        <v>11</v>
      </c>
      <c r="E29" s="13">
        <v>26</v>
      </c>
      <c r="F29" s="10"/>
    </row>
    <row r="30" s="4" customFormat="1" ht="45" customHeight="1" spans="1:6">
      <c r="A30" s="10" t="s">
        <v>90</v>
      </c>
      <c r="B30" s="11" t="s">
        <v>97</v>
      </c>
      <c r="C30" s="12" t="s">
        <v>312</v>
      </c>
      <c r="D30" s="11" t="s">
        <v>11</v>
      </c>
      <c r="E30" s="13">
        <v>6</v>
      </c>
      <c r="F30" s="10"/>
    </row>
    <row r="31" s="4" customFormat="1" ht="45" customHeight="1" spans="1:6">
      <c r="A31" s="10" t="s">
        <v>90</v>
      </c>
      <c r="B31" s="11" t="s">
        <v>313</v>
      </c>
      <c r="C31" s="12" t="s">
        <v>314</v>
      </c>
      <c r="D31" s="11" t="s">
        <v>11</v>
      </c>
      <c r="E31" s="13">
        <v>57</v>
      </c>
      <c r="F31" s="10"/>
    </row>
    <row r="32" s="4" customFormat="1" ht="45" customHeight="1" spans="1:6">
      <c r="A32" s="10" t="s">
        <v>90</v>
      </c>
      <c r="B32" s="11" t="s">
        <v>313</v>
      </c>
      <c r="C32" s="12" t="s">
        <v>315</v>
      </c>
      <c r="D32" s="11" t="s">
        <v>11</v>
      </c>
      <c r="E32" s="13">
        <v>1</v>
      </c>
      <c r="F32" s="10"/>
    </row>
    <row r="33" s="4" customFormat="1" ht="45" customHeight="1" spans="1:6">
      <c r="A33" s="10" t="s">
        <v>90</v>
      </c>
      <c r="B33" s="11" t="s">
        <v>313</v>
      </c>
      <c r="C33" s="12" t="s">
        <v>316</v>
      </c>
      <c r="D33" s="11" t="s">
        <v>11</v>
      </c>
      <c r="E33" s="13">
        <v>1</v>
      </c>
      <c r="F33" s="10"/>
    </row>
    <row r="34" s="4" customFormat="1" ht="45" customHeight="1" spans="1:6">
      <c r="A34" s="10" t="s">
        <v>57</v>
      </c>
      <c r="B34" s="13" t="s">
        <v>111</v>
      </c>
      <c r="C34" s="12" t="s">
        <v>317</v>
      </c>
      <c r="D34" s="11" t="s">
        <v>93</v>
      </c>
      <c r="E34" s="13">
        <v>300</v>
      </c>
      <c r="F34" s="10"/>
    </row>
    <row r="35" s="4" customFormat="1" ht="45" customHeight="1" spans="1:6">
      <c r="A35" s="10" t="s">
        <v>57</v>
      </c>
      <c r="B35" s="13" t="s">
        <v>111</v>
      </c>
      <c r="C35" s="12" t="s">
        <v>318</v>
      </c>
      <c r="D35" s="11" t="s">
        <v>93</v>
      </c>
      <c r="E35" s="13">
        <v>430</v>
      </c>
      <c r="F35" s="10"/>
    </row>
    <row r="36" s="4" customFormat="1" ht="45" customHeight="1" spans="1:6">
      <c r="A36" s="10" t="s">
        <v>57</v>
      </c>
      <c r="B36" s="13" t="s">
        <v>111</v>
      </c>
      <c r="C36" s="12" t="s">
        <v>319</v>
      </c>
      <c r="D36" s="11" t="s">
        <v>93</v>
      </c>
      <c r="E36" s="13">
        <v>190</v>
      </c>
      <c r="F36" s="10"/>
    </row>
    <row r="37" s="4" customFormat="1" ht="45" customHeight="1" spans="1:6">
      <c r="A37" s="10" t="s">
        <v>57</v>
      </c>
      <c r="B37" s="13" t="s">
        <v>71</v>
      </c>
      <c r="C37" s="12" t="s">
        <v>320</v>
      </c>
      <c r="D37" s="11" t="s">
        <v>93</v>
      </c>
      <c r="E37" s="13">
        <v>200</v>
      </c>
      <c r="F37" s="10"/>
    </row>
    <row r="38" s="4" customFormat="1" ht="45" customHeight="1" spans="1:6">
      <c r="A38" s="10" t="s">
        <v>57</v>
      </c>
      <c r="B38" s="13" t="s">
        <v>58</v>
      </c>
      <c r="C38" s="12" t="s">
        <v>321</v>
      </c>
      <c r="D38" s="11" t="s">
        <v>93</v>
      </c>
      <c r="E38" s="13">
        <v>620</v>
      </c>
      <c r="F38" s="10"/>
    </row>
    <row r="39" s="4" customFormat="1" ht="45" customHeight="1" spans="1:6">
      <c r="A39" s="10" t="s">
        <v>57</v>
      </c>
      <c r="B39" s="13" t="s">
        <v>58</v>
      </c>
      <c r="C39" s="12" t="s">
        <v>177</v>
      </c>
      <c r="D39" s="11" t="s">
        <v>93</v>
      </c>
      <c r="E39" s="13">
        <v>300</v>
      </c>
      <c r="F39" s="10"/>
    </row>
    <row r="40" s="4" customFormat="1" ht="45" customHeight="1" spans="1:6">
      <c r="A40" s="10" t="s">
        <v>76</v>
      </c>
      <c r="B40" s="10" t="s">
        <v>77</v>
      </c>
      <c r="C40" s="18" t="s">
        <v>322</v>
      </c>
      <c r="D40" s="10" t="s">
        <v>11</v>
      </c>
      <c r="E40" s="19">
        <v>2</v>
      </c>
      <c r="F40" s="10"/>
    </row>
    <row r="41" s="4" customFormat="1" ht="45" customHeight="1" spans="1:6">
      <c r="A41" s="10" t="s">
        <v>90</v>
      </c>
      <c r="B41" s="11" t="s">
        <v>1</v>
      </c>
      <c r="C41" s="12" t="s">
        <v>323</v>
      </c>
      <c r="D41" s="11" t="s">
        <v>324</v>
      </c>
      <c r="E41" s="13">
        <v>7</v>
      </c>
      <c r="F41" s="10"/>
    </row>
    <row r="42" s="4" customFormat="1" ht="45" customHeight="1" spans="1:6">
      <c r="A42" s="10" t="s">
        <v>57</v>
      </c>
      <c r="B42" s="13" t="s">
        <v>111</v>
      </c>
      <c r="C42" s="12" t="s">
        <v>317</v>
      </c>
      <c r="D42" s="11" t="s">
        <v>93</v>
      </c>
      <c r="E42" s="13">
        <v>210</v>
      </c>
      <c r="F42" s="10"/>
    </row>
    <row r="43" s="4" customFormat="1" ht="45" customHeight="1" spans="1:6">
      <c r="A43" s="10" t="s">
        <v>57</v>
      </c>
      <c r="B43" s="13" t="s">
        <v>71</v>
      </c>
      <c r="C43" s="12" t="s">
        <v>320</v>
      </c>
      <c r="D43" s="11" t="s">
        <v>93</v>
      </c>
      <c r="E43" s="13">
        <v>113</v>
      </c>
      <c r="F43" s="10"/>
    </row>
    <row r="44" s="4" customFormat="1" ht="45" customHeight="1" spans="1:6">
      <c r="A44" s="10" t="s">
        <v>57</v>
      </c>
      <c r="B44" s="13" t="s">
        <v>58</v>
      </c>
      <c r="C44" s="12" t="s">
        <v>177</v>
      </c>
      <c r="D44" s="11" t="s">
        <v>93</v>
      </c>
      <c r="E44" s="13">
        <v>210</v>
      </c>
      <c r="F44" s="10"/>
    </row>
    <row r="45" s="4" customFormat="1" ht="45" customHeight="1" spans="1:6">
      <c r="A45" s="10" t="s">
        <v>76</v>
      </c>
      <c r="B45" s="10" t="s">
        <v>77</v>
      </c>
      <c r="C45" s="18" t="s">
        <v>322</v>
      </c>
      <c r="D45" s="10" t="s">
        <v>11</v>
      </c>
      <c r="E45" s="19">
        <v>2</v>
      </c>
      <c r="F45" s="10"/>
    </row>
    <row r="46" s="5" customFormat="1" ht="45" customHeight="1" spans="1:6">
      <c r="A46" s="10" t="s">
        <v>90</v>
      </c>
      <c r="B46" s="13" t="s">
        <v>325</v>
      </c>
      <c r="C46" s="12" t="s">
        <v>326</v>
      </c>
      <c r="D46" s="13" t="s">
        <v>11</v>
      </c>
      <c r="E46" s="13">
        <v>6</v>
      </c>
      <c r="F46" s="10"/>
    </row>
    <row r="47" s="5" customFormat="1" ht="45" customHeight="1" spans="1:6">
      <c r="A47" s="10" t="s">
        <v>90</v>
      </c>
      <c r="B47" s="13" t="s">
        <v>327</v>
      </c>
      <c r="C47" s="12" t="s">
        <v>328</v>
      </c>
      <c r="D47" s="13" t="s">
        <v>11</v>
      </c>
      <c r="E47" s="13">
        <v>28</v>
      </c>
      <c r="F47" s="10"/>
    </row>
    <row r="48" s="5" customFormat="1" ht="45" customHeight="1" spans="1:6">
      <c r="A48" s="10" t="s">
        <v>90</v>
      </c>
      <c r="B48" s="13" t="s">
        <v>329</v>
      </c>
      <c r="C48" s="12" t="s">
        <v>330</v>
      </c>
      <c r="D48" s="13" t="s">
        <v>11</v>
      </c>
      <c r="E48" s="13">
        <v>12</v>
      </c>
      <c r="F48" s="10"/>
    </row>
    <row r="49" s="5" customFormat="1" ht="45" customHeight="1" spans="1:6">
      <c r="A49" s="10" t="s">
        <v>90</v>
      </c>
      <c r="B49" s="13" t="s">
        <v>331</v>
      </c>
      <c r="C49" s="12" t="s">
        <v>332</v>
      </c>
      <c r="D49" s="13" t="s">
        <v>11</v>
      </c>
      <c r="E49" s="13">
        <v>280</v>
      </c>
      <c r="F49" s="10"/>
    </row>
    <row r="50" s="5" customFormat="1" ht="45" customHeight="1" spans="1:6">
      <c r="A50" s="10" t="s">
        <v>90</v>
      </c>
      <c r="B50" s="13" t="s">
        <v>333</v>
      </c>
      <c r="C50" s="12" t="s">
        <v>334</v>
      </c>
      <c r="D50" s="13" t="s">
        <v>11</v>
      </c>
      <c r="E50" s="13">
        <v>56</v>
      </c>
      <c r="F50" s="10"/>
    </row>
    <row r="51" s="5" customFormat="1" ht="45" customHeight="1" spans="1:6">
      <c r="A51" s="10" t="s">
        <v>90</v>
      </c>
      <c r="B51" s="13" t="s">
        <v>335</v>
      </c>
      <c r="C51" s="12" t="s">
        <v>336</v>
      </c>
      <c r="D51" s="13" t="s">
        <v>93</v>
      </c>
      <c r="E51" s="13">
        <v>40</v>
      </c>
      <c r="F51" s="10"/>
    </row>
    <row r="52" s="5" customFormat="1" ht="45" customHeight="1" spans="1:6">
      <c r="A52" s="10" t="s">
        <v>90</v>
      </c>
      <c r="B52" s="13" t="s">
        <v>337</v>
      </c>
      <c r="C52" s="12" t="s">
        <v>338</v>
      </c>
      <c r="D52" s="13" t="s">
        <v>11</v>
      </c>
      <c r="E52" s="13">
        <v>1</v>
      </c>
      <c r="F52" s="10"/>
    </row>
    <row r="53" s="5" customFormat="1" ht="79" customHeight="1" spans="1:6">
      <c r="A53" s="10" t="s">
        <v>57</v>
      </c>
      <c r="B53" s="13" t="s">
        <v>111</v>
      </c>
      <c r="C53" s="12" t="s">
        <v>339</v>
      </c>
      <c r="D53" s="13" t="s">
        <v>93</v>
      </c>
      <c r="E53" s="13">
        <v>10</v>
      </c>
      <c r="F53" s="10"/>
    </row>
    <row r="54" s="5" customFormat="1" ht="79" customHeight="1" spans="1:6">
      <c r="A54" s="10" t="s">
        <v>57</v>
      </c>
      <c r="B54" s="13" t="s">
        <v>71</v>
      </c>
      <c r="C54" s="12" t="s">
        <v>340</v>
      </c>
      <c r="D54" s="13" t="s">
        <v>93</v>
      </c>
      <c r="E54" s="13">
        <v>307</v>
      </c>
      <c r="F54" s="10"/>
    </row>
    <row r="55" s="5" customFormat="1" ht="60" customHeight="1" spans="1:6">
      <c r="A55" s="10" t="s">
        <v>57</v>
      </c>
      <c r="B55" s="13" t="s">
        <v>58</v>
      </c>
      <c r="C55" s="12" t="s">
        <v>341</v>
      </c>
      <c r="D55" s="13" t="s">
        <v>93</v>
      </c>
      <c r="E55" s="13">
        <v>10</v>
      </c>
      <c r="F55" s="10"/>
    </row>
    <row r="56" s="5" customFormat="1" ht="60" customHeight="1" spans="1:6">
      <c r="A56" s="10" t="s">
        <v>57</v>
      </c>
      <c r="B56" s="13" t="s">
        <v>58</v>
      </c>
      <c r="C56" s="12" t="s">
        <v>342</v>
      </c>
      <c r="D56" s="13" t="s">
        <v>93</v>
      </c>
      <c r="E56" s="13">
        <v>100</v>
      </c>
      <c r="F56" s="10"/>
    </row>
    <row r="57" s="5" customFormat="1" ht="60" customHeight="1" spans="1:6">
      <c r="A57" s="10" t="s">
        <v>57</v>
      </c>
      <c r="B57" s="13" t="s">
        <v>58</v>
      </c>
      <c r="C57" s="12" t="s">
        <v>343</v>
      </c>
      <c r="D57" s="13" t="s">
        <v>93</v>
      </c>
      <c r="E57" s="13">
        <v>200</v>
      </c>
      <c r="F57" s="20"/>
    </row>
    <row r="58" s="5" customFormat="1" ht="72" customHeight="1" spans="1:6">
      <c r="A58" s="10" t="s">
        <v>76</v>
      </c>
      <c r="B58" s="13" t="s">
        <v>344</v>
      </c>
      <c r="C58" s="12" t="s">
        <v>345</v>
      </c>
      <c r="D58" s="13" t="s">
        <v>78</v>
      </c>
      <c r="E58" s="13">
        <v>1</v>
      </c>
      <c r="F58" s="20"/>
    </row>
    <row r="59" s="5" customFormat="1" ht="72" customHeight="1" spans="1:6">
      <c r="A59" s="10" t="s">
        <v>76</v>
      </c>
      <c r="B59" s="16" t="s">
        <v>346</v>
      </c>
      <c r="C59" s="15" t="s">
        <v>347</v>
      </c>
      <c r="D59" s="16" t="s">
        <v>78</v>
      </c>
      <c r="E59" s="16">
        <v>1</v>
      </c>
      <c r="F59" s="21"/>
    </row>
    <row r="60" s="5" customFormat="1" ht="45" customHeight="1" spans="1:6">
      <c r="A60" s="10" t="s">
        <v>76</v>
      </c>
      <c r="B60" s="19" t="s">
        <v>160</v>
      </c>
      <c r="C60" s="18" t="s">
        <v>348</v>
      </c>
      <c r="D60" s="19" t="s">
        <v>11</v>
      </c>
      <c r="E60" s="19">
        <v>10</v>
      </c>
      <c r="F60" s="22"/>
    </row>
    <row r="61" s="5" customFormat="1" ht="45" customHeight="1" spans="1:6">
      <c r="A61" s="10" t="s">
        <v>90</v>
      </c>
      <c r="B61" s="13" t="s">
        <v>349</v>
      </c>
      <c r="C61" s="12" t="s">
        <v>350</v>
      </c>
      <c r="D61" s="13" t="s">
        <v>11</v>
      </c>
      <c r="E61" s="13">
        <v>26</v>
      </c>
      <c r="F61" s="10"/>
    </row>
    <row r="62" s="5" customFormat="1" ht="45" customHeight="1" spans="1:6">
      <c r="A62" s="10" t="s">
        <v>90</v>
      </c>
      <c r="B62" s="13" t="s">
        <v>349</v>
      </c>
      <c r="C62" s="12" t="s">
        <v>351</v>
      </c>
      <c r="D62" s="13" t="s">
        <v>11</v>
      </c>
      <c r="E62" s="13">
        <v>8</v>
      </c>
      <c r="F62" s="10"/>
    </row>
    <row r="63" s="6" customFormat="1" ht="45" customHeight="1" spans="1:6">
      <c r="A63" s="10" t="s">
        <v>90</v>
      </c>
      <c r="B63" s="13" t="s">
        <v>352</v>
      </c>
      <c r="C63" s="12" t="s">
        <v>353</v>
      </c>
      <c r="D63" s="13" t="s">
        <v>11</v>
      </c>
      <c r="E63" s="13">
        <v>9</v>
      </c>
      <c r="F63" s="10"/>
    </row>
    <row r="64" s="5" customFormat="1" ht="45" customHeight="1" spans="1:6">
      <c r="A64" s="10" t="s">
        <v>90</v>
      </c>
      <c r="B64" s="13" t="s">
        <v>352</v>
      </c>
      <c r="C64" s="12" t="s">
        <v>354</v>
      </c>
      <c r="D64" s="13" t="s">
        <v>11</v>
      </c>
      <c r="E64" s="13">
        <v>4</v>
      </c>
      <c r="F64" s="10"/>
    </row>
    <row r="65" s="5" customFormat="1" ht="45" customHeight="1" spans="1:6">
      <c r="A65" s="10" t="s">
        <v>90</v>
      </c>
      <c r="B65" s="23" t="s">
        <v>355</v>
      </c>
      <c r="C65" s="24" t="s">
        <v>356</v>
      </c>
      <c r="D65" s="23" t="s">
        <v>11</v>
      </c>
      <c r="E65" s="23">
        <v>1</v>
      </c>
      <c r="F65" s="25"/>
    </row>
    <row r="66" s="5" customFormat="1" ht="45" customHeight="1" spans="1:6">
      <c r="A66" s="10" t="s">
        <v>57</v>
      </c>
      <c r="B66" s="13" t="s">
        <v>58</v>
      </c>
      <c r="C66" s="26" t="s">
        <v>357</v>
      </c>
      <c r="D66" s="27" t="s">
        <v>93</v>
      </c>
      <c r="E66" s="27">
        <v>700</v>
      </c>
      <c r="F66" s="28"/>
    </row>
    <row r="67" s="5" customFormat="1" ht="45" customHeight="1" spans="1:6">
      <c r="A67" s="10" t="s">
        <v>57</v>
      </c>
      <c r="B67" s="13" t="s">
        <v>111</v>
      </c>
      <c r="C67" s="12" t="s">
        <v>358</v>
      </c>
      <c r="D67" s="13" t="s">
        <v>93</v>
      </c>
      <c r="E67" s="13">
        <v>840</v>
      </c>
      <c r="F67" s="10"/>
    </row>
    <row r="68" s="5" customFormat="1" ht="45" customHeight="1" spans="1:6">
      <c r="A68" s="10" t="s">
        <v>57</v>
      </c>
      <c r="B68" s="13" t="s">
        <v>71</v>
      </c>
      <c r="C68" s="12" t="s">
        <v>320</v>
      </c>
      <c r="D68" s="13" t="s">
        <v>93</v>
      </c>
      <c r="E68" s="13">
        <v>2449.2</v>
      </c>
      <c r="F68" s="10"/>
    </row>
    <row r="69" s="5" customFormat="1" ht="45" customHeight="1" spans="1:6">
      <c r="A69" s="10" t="s">
        <v>76</v>
      </c>
      <c r="B69" s="19" t="s">
        <v>77</v>
      </c>
      <c r="C69" s="18" t="s">
        <v>322</v>
      </c>
      <c r="D69" s="19" t="s">
        <v>78</v>
      </c>
      <c r="E69" s="19">
        <v>2</v>
      </c>
      <c r="F69" s="22"/>
    </row>
    <row r="70" s="5" customFormat="1" ht="45" customHeight="1" spans="1:9">
      <c r="A70" s="10" t="s">
        <v>90</v>
      </c>
      <c r="B70" s="13" t="s">
        <v>359</v>
      </c>
      <c r="C70" s="12" t="s">
        <v>360</v>
      </c>
      <c r="D70" s="13" t="s">
        <v>11</v>
      </c>
      <c r="E70" s="13">
        <v>119</v>
      </c>
      <c r="F70" s="10"/>
      <c r="G70" s="29"/>
      <c r="H70" s="29"/>
      <c r="I70" s="29"/>
    </row>
    <row r="71" s="5" customFormat="1" ht="45" customHeight="1" spans="1:6">
      <c r="A71" s="10" t="s">
        <v>57</v>
      </c>
      <c r="B71" s="13" t="s">
        <v>58</v>
      </c>
      <c r="C71" s="12" t="s">
        <v>361</v>
      </c>
      <c r="D71" s="13" t="s">
        <v>93</v>
      </c>
      <c r="E71" s="13">
        <v>40</v>
      </c>
      <c r="F71" s="10"/>
    </row>
    <row r="72" s="5" customFormat="1" ht="45" customHeight="1" spans="1:6">
      <c r="A72" s="10" t="s">
        <v>57</v>
      </c>
      <c r="B72" s="13" t="s">
        <v>58</v>
      </c>
      <c r="C72" s="12" t="s">
        <v>362</v>
      </c>
      <c r="D72" s="13" t="s">
        <v>93</v>
      </c>
      <c r="E72" s="13">
        <v>106</v>
      </c>
      <c r="F72" s="10"/>
    </row>
    <row r="73" s="5" customFormat="1" ht="45" customHeight="1" spans="1:6">
      <c r="A73" s="10" t="s">
        <v>57</v>
      </c>
      <c r="B73" s="13" t="s">
        <v>71</v>
      </c>
      <c r="C73" s="12" t="s">
        <v>363</v>
      </c>
      <c r="D73" s="13" t="s">
        <v>93</v>
      </c>
      <c r="E73" s="13">
        <v>40</v>
      </c>
      <c r="F73" s="10"/>
    </row>
    <row r="74" s="5" customFormat="1" ht="45" customHeight="1" spans="1:6">
      <c r="A74" s="10" t="s">
        <v>57</v>
      </c>
      <c r="B74" s="13" t="s">
        <v>71</v>
      </c>
      <c r="C74" s="12" t="s">
        <v>364</v>
      </c>
      <c r="D74" s="13" t="s">
        <v>93</v>
      </c>
      <c r="E74" s="13">
        <v>40</v>
      </c>
      <c r="F74" s="10"/>
    </row>
    <row r="75" s="5" customFormat="1" ht="45" customHeight="1" spans="1:6">
      <c r="A75" s="10" t="s">
        <v>57</v>
      </c>
      <c r="B75" s="13" t="s">
        <v>71</v>
      </c>
      <c r="C75" s="12" t="s">
        <v>365</v>
      </c>
      <c r="D75" s="13" t="s">
        <v>93</v>
      </c>
      <c r="E75" s="13">
        <v>66</v>
      </c>
      <c r="F75" s="10"/>
    </row>
    <row r="76" s="5" customFormat="1" ht="57" customHeight="1" spans="1:6">
      <c r="A76" s="10" t="s">
        <v>76</v>
      </c>
      <c r="B76" s="13" t="s">
        <v>119</v>
      </c>
      <c r="C76" s="12" t="s">
        <v>366</v>
      </c>
      <c r="D76" s="13" t="s">
        <v>78</v>
      </c>
      <c r="E76" s="13">
        <v>1</v>
      </c>
      <c r="F76" s="10"/>
    </row>
    <row r="77" s="5" customFormat="1" ht="57" customHeight="1" spans="1:6">
      <c r="A77" s="10" t="s">
        <v>90</v>
      </c>
      <c r="B77" s="13" t="s">
        <v>367</v>
      </c>
      <c r="C77" s="12" t="s">
        <v>368</v>
      </c>
      <c r="D77" s="13" t="s">
        <v>11</v>
      </c>
      <c r="E77" s="13">
        <v>1</v>
      </c>
      <c r="F77" s="10"/>
    </row>
    <row r="78" s="5" customFormat="1" ht="45" customHeight="1" spans="1:6">
      <c r="A78" s="10" t="s">
        <v>90</v>
      </c>
      <c r="B78" s="16" t="s">
        <v>369</v>
      </c>
      <c r="C78" s="15" t="s">
        <v>370</v>
      </c>
      <c r="D78" s="16" t="s">
        <v>11</v>
      </c>
      <c r="E78" s="16">
        <v>2</v>
      </c>
      <c r="F78" s="21"/>
    </row>
    <row r="79" s="5" customFormat="1" ht="45" customHeight="1" spans="1:6">
      <c r="A79" s="10" t="s">
        <v>90</v>
      </c>
      <c r="B79" s="19" t="s">
        <v>371</v>
      </c>
      <c r="C79" s="18" t="s">
        <v>370</v>
      </c>
      <c r="D79" s="19" t="s">
        <v>11</v>
      </c>
      <c r="E79" s="19">
        <v>1</v>
      </c>
      <c r="F79" s="22"/>
    </row>
    <row r="80" s="5" customFormat="1" ht="45" customHeight="1" spans="1:6">
      <c r="A80" s="10" t="s">
        <v>90</v>
      </c>
      <c r="B80" s="13" t="s">
        <v>372</v>
      </c>
      <c r="C80" s="12" t="s">
        <v>373</v>
      </c>
      <c r="D80" s="13" t="s">
        <v>11</v>
      </c>
      <c r="E80" s="13">
        <v>52</v>
      </c>
      <c r="F80" s="10"/>
    </row>
    <row r="81" s="5" customFormat="1" ht="45" customHeight="1" spans="1:6">
      <c r="A81" s="10" t="s">
        <v>90</v>
      </c>
      <c r="B81" s="13" t="s">
        <v>374</v>
      </c>
      <c r="C81" s="12" t="s">
        <v>375</v>
      </c>
      <c r="D81" s="13" t="s">
        <v>11</v>
      </c>
      <c r="E81" s="13">
        <v>174</v>
      </c>
      <c r="F81" s="10"/>
    </row>
    <row r="82" s="5" customFormat="1" ht="45" customHeight="1" spans="1:6">
      <c r="A82" s="10" t="s">
        <v>90</v>
      </c>
      <c r="B82" s="13" t="s">
        <v>313</v>
      </c>
      <c r="C82" s="12" t="s">
        <v>376</v>
      </c>
      <c r="D82" s="13" t="s">
        <v>11</v>
      </c>
      <c r="E82" s="13">
        <v>215</v>
      </c>
      <c r="F82" s="10"/>
    </row>
    <row r="83" s="5" customFormat="1" ht="45" customHeight="1" spans="1:6">
      <c r="A83" s="10" t="s">
        <v>90</v>
      </c>
      <c r="B83" s="13" t="s">
        <v>377</v>
      </c>
      <c r="C83" s="12" t="s">
        <v>378</v>
      </c>
      <c r="D83" s="13" t="s">
        <v>11</v>
      </c>
      <c r="E83" s="13">
        <v>90</v>
      </c>
      <c r="F83" s="10"/>
    </row>
    <row r="84" s="5" customFormat="1" ht="45" customHeight="1" spans="1:6">
      <c r="A84" s="10" t="s">
        <v>90</v>
      </c>
      <c r="B84" s="13" t="s">
        <v>379</v>
      </c>
      <c r="C84" s="12" t="s">
        <v>380</v>
      </c>
      <c r="D84" s="13" t="s">
        <v>11</v>
      </c>
      <c r="E84" s="13">
        <v>16</v>
      </c>
      <c r="F84" s="10"/>
    </row>
    <row r="85" s="5" customFormat="1" ht="45" customHeight="1" spans="1:6">
      <c r="A85" s="10" t="s">
        <v>57</v>
      </c>
      <c r="B85" s="13" t="s">
        <v>58</v>
      </c>
      <c r="C85" s="12" t="s">
        <v>381</v>
      </c>
      <c r="D85" s="13" t="s">
        <v>93</v>
      </c>
      <c r="E85" s="13">
        <v>637.6</v>
      </c>
      <c r="F85" s="10"/>
    </row>
    <row r="86" s="5" customFormat="1" ht="45" customHeight="1" spans="1:6">
      <c r="A86" s="10" t="s">
        <v>57</v>
      </c>
      <c r="B86" s="13" t="s">
        <v>58</v>
      </c>
      <c r="C86" s="12" t="s">
        <v>382</v>
      </c>
      <c r="D86" s="13" t="s">
        <v>93</v>
      </c>
      <c r="E86" s="13">
        <v>8</v>
      </c>
      <c r="F86" s="10"/>
    </row>
    <row r="87" s="5" customFormat="1" ht="45" customHeight="1" spans="1:6">
      <c r="A87" s="10" t="s">
        <v>57</v>
      </c>
      <c r="B87" s="13" t="s">
        <v>156</v>
      </c>
      <c r="C87" s="12" t="s">
        <v>383</v>
      </c>
      <c r="D87" s="13" t="s">
        <v>93</v>
      </c>
      <c r="E87" s="13">
        <v>57</v>
      </c>
      <c r="F87" s="20"/>
    </row>
    <row r="88" s="5" customFormat="1" ht="45" customHeight="1" spans="1:6">
      <c r="A88" s="10" t="s">
        <v>57</v>
      </c>
      <c r="B88" s="13" t="s">
        <v>71</v>
      </c>
      <c r="C88" s="12" t="s">
        <v>384</v>
      </c>
      <c r="D88" s="13" t="s">
        <v>93</v>
      </c>
      <c r="E88" s="13">
        <v>99.32</v>
      </c>
      <c r="F88" s="10"/>
    </row>
    <row r="89" s="5" customFormat="1" ht="45" customHeight="1" spans="1:6">
      <c r="A89" s="10" t="s">
        <v>57</v>
      </c>
      <c r="B89" s="13" t="s">
        <v>71</v>
      </c>
      <c r="C89" s="12" t="s">
        <v>385</v>
      </c>
      <c r="D89" s="13" t="s">
        <v>93</v>
      </c>
      <c r="E89" s="13">
        <v>547.28</v>
      </c>
      <c r="F89" s="10"/>
    </row>
    <row r="90" s="5" customFormat="1" ht="45" customHeight="1" spans="1:6">
      <c r="A90" s="10" t="s">
        <v>57</v>
      </c>
      <c r="B90" s="13" t="s">
        <v>71</v>
      </c>
      <c r="C90" s="12" t="s">
        <v>386</v>
      </c>
      <c r="D90" s="13" t="s">
        <v>93</v>
      </c>
      <c r="E90" s="13">
        <v>10</v>
      </c>
      <c r="F90" s="10"/>
    </row>
    <row r="91" s="5" customFormat="1" ht="45" customHeight="1" spans="1:6">
      <c r="A91" s="10" t="s">
        <v>76</v>
      </c>
      <c r="B91" s="19" t="s">
        <v>119</v>
      </c>
      <c r="C91" s="18" t="s">
        <v>387</v>
      </c>
      <c r="D91" s="19" t="s">
        <v>78</v>
      </c>
      <c r="E91" s="19">
        <v>1</v>
      </c>
      <c r="F91" s="22"/>
    </row>
    <row r="92" s="5" customFormat="1" ht="45" customHeight="1" spans="1:6">
      <c r="A92" s="10" t="s">
        <v>90</v>
      </c>
      <c r="B92" s="19" t="s">
        <v>388</v>
      </c>
      <c r="C92" s="18" t="s">
        <v>389</v>
      </c>
      <c r="D92" s="19" t="s">
        <v>11</v>
      </c>
      <c r="E92" s="19">
        <v>2</v>
      </c>
      <c r="F92" s="22"/>
    </row>
    <row r="93" s="5" customFormat="1" ht="45" customHeight="1" spans="1:6">
      <c r="A93" s="10" t="s">
        <v>90</v>
      </c>
      <c r="B93" s="13" t="s">
        <v>372</v>
      </c>
      <c r="C93" s="12" t="s">
        <v>373</v>
      </c>
      <c r="D93" s="13" t="s">
        <v>11</v>
      </c>
      <c r="E93" s="13">
        <v>52</v>
      </c>
      <c r="F93" s="10"/>
    </row>
    <row r="94" s="5" customFormat="1" ht="45" customHeight="1" spans="1:6">
      <c r="A94" s="10" t="s">
        <v>90</v>
      </c>
      <c r="B94" s="13" t="s">
        <v>374</v>
      </c>
      <c r="C94" s="12" t="s">
        <v>375</v>
      </c>
      <c r="D94" s="13" t="s">
        <v>11</v>
      </c>
      <c r="E94" s="13">
        <v>162</v>
      </c>
      <c r="F94" s="10"/>
    </row>
    <row r="95" s="5" customFormat="1" ht="45" customHeight="1" spans="1:6">
      <c r="A95" s="10" t="s">
        <v>90</v>
      </c>
      <c r="B95" s="13" t="s">
        <v>313</v>
      </c>
      <c r="C95" s="12" t="s">
        <v>376</v>
      </c>
      <c r="D95" s="13" t="s">
        <v>11</v>
      </c>
      <c r="E95" s="13">
        <v>201</v>
      </c>
      <c r="F95" s="10"/>
    </row>
    <row r="96" s="5" customFormat="1" ht="45" customHeight="1" spans="1:6">
      <c r="A96" s="10" t="s">
        <v>90</v>
      </c>
      <c r="B96" s="13" t="s">
        <v>377</v>
      </c>
      <c r="C96" s="12" t="s">
        <v>378</v>
      </c>
      <c r="D96" s="13" t="s">
        <v>11</v>
      </c>
      <c r="E96" s="13">
        <v>90</v>
      </c>
      <c r="F96" s="10"/>
    </row>
    <row r="97" s="5" customFormat="1" ht="45" customHeight="1" spans="1:6">
      <c r="A97" s="10" t="s">
        <v>90</v>
      </c>
      <c r="B97" s="13" t="s">
        <v>379</v>
      </c>
      <c r="C97" s="12" t="s">
        <v>380</v>
      </c>
      <c r="D97" s="13" t="s">
        <v>11</v>
      </c>
      <c r="E97" s="13">
        <v>18</v>
      </c>
      <c r="F97" s="10"/>
    </row>
    <row r="98" s="5" customFormat="1" ht="45" customHeight="1" spans="1:6">
      <c r="A98" s="10" t="s">
        <v>57</v>
      </c>
      <c r="B98" s="13" t="s">
        <v>58</v>
      </c>
      <c r="C98" s="12" t="s">
        <v>381</v>
      </c>
      <c r="D98" s="13" t="s">
        <v>93</v>
      </c>
      <c r="E98" s="13">
        <v>578.11</v>
      </c>
      <c r="F98" s="10"/>
    </row>
    <row r="99" s="5" customFormat="1" ht="45" customHeight="1" spans="1:6">
      <c r="A99" s="10" t="s">
        <v>57</v>
      </c>
      <c r="B99" s="13" t="s">
        <v>58</v>
      </c>
      <c r="C99" s="12" t="s">
        <v>382</v>
      </c>
      <c r="D99" s="13" t="s">
        <v>93</v>
      </c>
      <c r="E99" s="13">
        <v>8</v>
      </c>
      <c r="F99" s="10"/>
    </row>
    <row r="100" s="5" customFormat="1" ht="45" customHeight="1" spans="1:6">
      <c r="A100" s="10" t="s">
        <v>57</v>
      </c>
      <c r="B100" s="13" t="s">
        <v>156</v>
      </c>
      <c r="C100" s="12" t="s">
        <v>383</v>
      </c>
      <c r="D100" s="13" t="s">
        <v>93</v>
      </c>
      <c r="E100" s="13">
        <v>65</v>
      </c>
      <c r="F100" s="20"/>
    </row>
    <row r="101" s="5" customFormat="1" ht="45" customHeight="1" spans="1:6">
      <c r="A101" s="10" t="s">
        <v>57</v>
      </c>
      <c r="B101" s="13" t="s">
        <v>71</v>
      </c>
      <c r="C101" s="12" t="s">
        <v>384</v>
      </c>
      <c r="D101" s="13" t="s">
        <v>93</v>
      </c>
      <c r="E101" s="13">
        <v>96.14</v>
      </c>
      <c r="F101" s="10"/>
    </row>
    <row r="102" s="5" customFormat="1" ht="45" customHeight="1" spans="1:6">
      <c r="A102" s="10" t="s">
        <v>57</v>
      </c>
      <c r="B102" s="13" t="s">
        <v>71</v>
      </c>
      <c r="C102" s="12" t="s">
        <v>385</v>
      </c>
      <c r="D102" s="13" t="s">
        <v>93</v>
      </c>
      <c r="E102" s="13">
        <v>490.97</v>
      </c>
      <c r="F102" s="10"/>
    </row>
    <row r="103" s="5" customFormat="1" ht="45" customHeight="1" spans="1:6">
      <c r="A103" s="10" t="s">
        <v>57</v>
      </c>
      <c r="B103" s="13" t="s">
        <v>71</v>
      </c>
      <c r="C103" s="12" t="s">
        <v>386</v>
      </c>
      <c r="D103" s="13" t="s">
        <v>93</v>
      </c>
      <c r="E103" s="13">
        <v>10</v>
      </c>
      <c r="F103" s="10"/>
    </row>
    <row r="104" s="5" customFormat="1" ht="45" customHeight="1" spans="1:6">
      <c r="A104" s="10" t="s">
        <v>76</v>
      </c>
      <c r="B104" s="16" t="s">
        <v>119</v>
      </c>
      <c r="C104" s="15" t="s">
        <v>387</v>
      </c>
      <c r="D104" s="16" t="s">
        <v>78</v>
      </c>
      <c r="E104" s="16">
        <v>1</v>
      </c>
      <c r="F104" s="21"/>
    </row>
    <row r="105" s="5" customFormat="1" ht="45" customHeight="1" spans="1:6">
      <c r="A105" s="10" t="s">
        <v>90</v>
      </c>
      <c r="B105" s="19" t="s">
        <v>388</v>
      </c>
      <c r="C105" s="18" t="s">
        <v>389</v>
      </c>
      <c r="D105" s="19" t="s">
        <v>11</v>
      </c>
      <c r="E105" s="19">
        <v>2</v>
      </c>
      <c r="F105" s="22"/>
    </row>
    <row r="106" s="5" customFormat="1" ht="45" customHeight="1" spans="1:6">
      <c r="A106" s="10" t="s">
        <v>90</v>
      </c>
      <c r="B106" s="13" t="s">
        <v>372</v>
      </c>
      <c r="C106" s="12" t="s">
        <v>373</v>
      </c>
      <c r="D106" s="13" t="s">
        <v>11</v>
      </c>
      <c r="E106" s="13">
        <v>64</v>
      </c>
      <c r="F106" s="10"/>
    </row>
    <row r="107" s="5" customFormat="1" ht="45" customHeight="1" spans="1:6">
      <c r="A107" s="10" t="s">
        <v>90</v>
      </c>
      <c r="B107" s="13" t="s">
        <v>374</v>
      </c>
      <c r="C107" s="12" t="s">
        <v>375</v>
      </c>
      <c r="D107" s="13" t="s">
        <v>11</v>
      </c>
      <c r="E107" s="13">
        <v>122</v>
      </c>
      <c r="F107" s="10"/>
    </row>
    <row r="108" s="5" customFormat="1" ht="45" customHeight="1" spans="1:6">
      <c r="A108" s="10" t="s">
        <v>90</v>
      </c>
      <c r="B108" s="13" t="s">
        <v>313</v>
      </c>
      <c r="C108" s="12" t="s">
        <v>376</v>
      </c>
      <c r="D108" s="13" t="s">
        <v>11</v>
      </c>
      <c r="E108" s="13">
        <v>208</v>
      </c>
      <c r="F108" s="10"/>
    </row>
    <row r="109" s="5" customFormat="1" ht="45" customHeight="1" spans="1:6">
      <c r="A109" s="10" t="s">
        <v>90</v>
      </c>
      <c r="B109" s="13" t="s">
        <v>377</v>
      </c>
      <c r="C109" s="12" t="s">
        <v>378</v>
      </c>
      <c r="D109" s="13" t="s">
        <v>11</v>
      </c>
      <c r="E109" s="13">
        <v>106</v>
      </c>
      <c r="F109" s="10"/>
    </row>
    <row r="110" s="5" customFormat="1" ht="45" customHeight="1" spans="1:6">
      <c r="A110" s="10" t="s">
        <v>90</v>
      </c>
      <c r="B110" s="13" t="s">
        <v>379</v>
      </c>
      <c r="C110" s="12" t="s">
        <v>380</v>
      </c>
      <c r="D110" s="13" t="s">
        <v>11</v>
      </c>
      <c r="E110" s="13">
        <v>16</v>
      </c>
      <c r="F110" s="10"/>
    </row>
    <row r="111" s="5" customFormat="1" ht="45" customHeight="1" spans="1:6">
      <c r="A111" s="10" t="s">
        <v>57</v>
      </c>
      <c r="B111" s="13" t="s">
        <v>58</v>
      </c>
      <c r="C111" s="12" t="s">
        <v>381</v>
      </c>
      <c r="D111" s="13" t="s">
        <v>93</v>
      </c>
      <c r="E111" s="13">
        <v>561.18</v>
      </c>
      <c r="F111" s="10"/>
    </row>
    <row r="112" s="5" customFormat="1" ht="45" customHeight="1" spans="1:6">
      <c r="A112" s="10" t="s">
        <v>57</v>
      </c>
      <c r="B112" s="13" t="s">
        <v>58</v>
      </c>
      <c r="C112" s="12" t="s">
        <v>382</v>
      </c>
      <c r="D112" s="13" t="s">
        <v>93</v>
      </c>
      <c r="E112" s="13">
        <v>8</v>
      </c>
      <c r="F112" s="10"/>
    </row>
    <row r="113" s="5" customFormat="1" ht="45" customHeight="1" spans="1:6">
      <c r="A113" s="10" t="s">
        <v>57</v>
      </c>
      <c r="B113" s="13" t="s">
        <v>156</v>
      </c>
      <c r="C113" s="12" t="s">
        <v>383</v>
      </c>
      <c r="D113" s="13" t="s">
        <v>93</v>
      </c>
      <c r="E113" s="13">
        <v>56</v>
      </c>
      <c r="F113" s="20"/>
    </row>
    <row r="114" s="5" customFormat="1" ht="45" customHeight="1" spans="1:6">
      <c r="A114" s="10" t="s">
        <v>57</v>
      </c>
      <c r="B114" s="13" t="s">
        <v>71</v>
      </c>
      <c r="C114" s="12" t="s">
        <v>384</v>
      </c>
      <c r="D114" s="13" t="s">
        <v>93</v>
      </c>
      <c r="E114" s="13">
        <v>113.38</v>
      </c>
      <c r="F114" s="10"/>
    </row>
    <row r="115" s="5" customFormat="1" ht="45" customHeight="1" spans="1:6">
      <c r="A115" s="10" t="s">
        <v>57</v>
      </c>
      <c r="B115" s="13" t="s">
        <v>71</v>
      </c>
      <c r="C115" s="12" t="s">
        <v>385</v>
      </c>
      <c r="D115" s="13" t="s">
        <v>93</v>
      </c>
      <c r="E115" s="13">
        <v>456.8</v>
      </c>
      <c r="F115" s="10"/>
    </row>
    <row r="116" s="5" customFormat="1" ht="45" customHeight="1" spans="1:6">
      <c r="A116" s="10" t="s">
        <v>57</v>
      </c>
      <c r="B116" s="13" t="s">
        <v>71</v>
      </c>
      <c r="C116" s="12" t="s">
        <v>386</v>
      </c>
      <c r="D116" s="13" t="s">
        <v>93</v>
      </c>
      <c r="E116" s="13">
        <v>10</v>
      </c>
      <c r="F116" s="10"/>
    </row>
    <row r="117" s="5" customFormat="1" ht="45" customHeight="1" spans="1:6">
      <c r="A117" s="10" t="s">
        <v>76</v>
      </c>
      <c r="B117" s="16" t="s">
        <v>119</v>
      </c>
      <c r="C117" s="15" t="s">
        <v>387</v>
      </c>
      <c r="D117" s="16" t="s">
        <v>78</v>
      </c>
      <c r="E117" s="16">
        <v>1</v>
      </c>
      <c r="F117" s="21"/>
    </row>
    <row r="118" s="5" customFormat="1" ht="45" customHeight="1" spans="1:6">
      <c r="A118" s="10" t="s">
        <v>90</v>
      </c>
      <c r="B118" s="19" t="s">
        <v>388</v>
      </c>
      <c r="C118" s="18" t="s">
        <v>389</v>
      </c>
      <c r="D118" s="19" t="s">
        <v>11</v>
      </c>
      <c r="E118" s="19">
        <v>2</v>
      </c>
      <c r="F118" s="22"/>
    </row>
    <row r="119" s="5" customFormat="1" ht="45" customHeight="1" spans="1:6">
      <c r="A119" s="10" t="s">
        <v>90</v>
      </c>
      <c r="B119" s="13" t="s">
        <v>372</v>
      </c>
      <c r="C119" s="12" t="s">
        <v>373</v>
      </c>
      <c r="D119" s="13" t="s">
        <v>11</v>
      </c>
      <c r="E119" s="13">
        <v>64</v>
      </c>
      <c r="F119" s="10"/>
    </row>
    <row r="120" s="5" customFormat="1" ht="45" customHeight="1" spans="1:6">
      <c r="A120" s="10" t="s">
        <v>90</v>
      </c>
      <c r="B120" s="13" t="s">
        <v>374</v>
      </c>
      <c r="C120" s="12" t="s">
        <v>375</v>
      </c>
      <c r="D120" s="13" t="s">
        <v>11</v>
      </c>
      <c r="E120" s="13">
        <v>126</v>
      </c>
      <c r="F120" s="10"/>
    </row>
    <row r="121" s="5" customFormat="1" ht="45" customHeight="1" spans="1:6">
      <c r="A121" s="10" t="s">
        <v>90</v>
      </c>
      <c r="B121" s="13" t="s">
        <v>313</v>
      </c>
      <c r="C121" s="12" t="s">
        <v>376</v>
      </c>
      <c r="D121" s="13" t="s">
        <v>11</v>
      </c>
      <c r="E121" s="13">
        <v>242</v>
      </c>
      <c r="F121" s="10"/>
    </row>
    <row r="122" s="5" customFormat="1" ht="45" customHeight="1" spans="1:6">
      <c r="A122" s="10" t="s">
        <v>90</v>
      </c>
      <c r="B122" s="13" t="s">
        <v>377</v>
      </c>
      <c r="C122" s="12" t="s">
        <v>378</v>
      </c>
      <c r="D122" s="13" t="s">
        <v>11</v>
      </c>
      <c r="E122" s="13">
        <v>105</v>
      </c>
      <c r="F122" s="10"/>
    </row>
    <row r="123" s="5" customFormat="1" ht="45" customHeight="1" spans="1:6">
      <c r="A123" s="10" t="s">
        <v>90</v>
      </c>
      <c r="B123" s="13" t="s">
        <v>379</v>
      </c>
      <c r="C123" s="12" t="s">
        <v>380</v>
      </c>
      <c r="D123" s="13" t="s">
        <v>11</v>
      </c>
      <c r="E123" s="13">
        <v>16</v>
      </c>
      <c r="F123" s="10"/>
    </row>
    <row r="124" s="5" customFormat="1" ht="45" customHeight="1" spans="1:6">
      <c r="A124" s="10" t="s">
        <v>57</v>
      </c>
      <c r="B124" s="13" t="s">
        <v>58</v>
      </c>
      <c r="C124" s="12" t="s">
        <v>381</v>
      </c>
      <c r="D124" s="13" t="s">
        <v>93</v>
      </c>
      <c r="E124" s="13">
        <v>561.13</v>
      </c>
      <c r="F124" s="10"/>
    </row>
    <row r="125" s="5" customFormat="1" ht="45" customHeight="1" spans="1:6">
      <c r="A125" s="10" t="s">
        <v>57</v>
      </c>
      <c r="B125" s="13" t="s">
        <v>58</v>
      </c>
      <c r="C125" s="12" t="s">
        <v>382</v>
      </c>
      <c r="D125" s="13" t="s">
        <v>93</v>
      </c>
      <c r="E125" s="13">
        <v>8</v>
      </c>
      <c r="F125" s="10"/>
    </row>
    <row r="126" s="5" customFormat="1" ht="45" customHeight="1" spans="1:6">
      <c r="A126" s="10" t="s">
        <v>57</v>
      </c>
      <c r="B126" s="13" t="s">
        <v>156</v>
      </c>
      <c r="C126" s="12" t="s">
        <v>383</v>
      </c>
      <c r="D126" s="13" t="s">
        <v>93</v>
      </c>
      <c r="E126" s="13">
        <v>57</v>
      </c>
      <c r="F126" s="20"/>
    </row>
    <row r="127" s="5" customFormat="1" ht="45" customHeight="1" spans="1:6">
      <c r="A127" s="10" t="s">
        <v>57</v>
      </c>
      <c r="B127" s="13" t="s">
        <v>71</v>
      </c>
      <c r="C127" s="12" t="s">
        <v>384</v>
      </c>
      <c r="D127" s="13" t="s">
        <v>93</v>
      </c>
      <c r="E127" s="13">
        <v>109.18</v>
      </c>
      <c r="F127" s="10"/>
    </row>
    <row r="128" s="5" customFormat="1" ht="45" customHeight="1" spans="1:6">
      <c r="A128" s="10" t="s">
        <v>57</v>
      </c>
      <c r="B128" s="13" t="s">
        <v>71</v>
      </c>
      <c r="C128" s="12" t="s">
        <v>385</v>
      </c>
      <c r="D128" s="13" t="s">
        <v>93</v>
      </c>
      <c r="E128" s="13">
        <v>460.95</v>
      </c>
      <c r="F128" s="10"/>
    </row>
    <row r="129" s="5" customFormat="1" ht="45" customHeight="1" spans="1:6">
      <c r="A129" s="10" t="s">
        <v>57</v>
      </c>
      <c r="B129" s="13" t="s">
        <v>71</v>
      </c>
      <c r="C129" s="12" t="s">
        <v>386</v>
      </c>
      <c r="D129" s="13" t="s">
        <v>93</v>
      </c>
      <c r="E129" s="13">
        <v>10</v>
      </c>
      <c r="F129" s="10"/>
    </row>
    <row r="130" s="5" customFormat="1" ht="45" customHeight="1" spans="1:6">
      <c r="A130" s="10" t="s">
        <v>76</v>
      </c>
      <c r="B130" s="16" t="s">
        <v>119</v>
      </c>
      <c r="C130" s="15" t="s">
        <v>387</v>
      </c>
      <c r="D130" s="16" t="s">
        <v>78</v>
      </c>
      <c r="E130" s="16">
        <v>1</v>
      </c>
      <c r="F130" s="21"/>
    </row>
    <row r="131" s="5" customFormat="1" ht="45" customHeight="1" spans="1:6">
      <c r="A131" s="10" t="s">
        <v>90</v>
      </c>
      <c r="B131" s="19" t="s">
        <v>388</v>
      </c>
      <c r="C131" s="18" t="s">
        <v>389</v>
      </c>
      <c r="D131" s="19" t="s">
        <v>11</v>
      </c>
      <c r="E131" s="19">
        <v>2</v>
      </c>
      <c r="F131" s="22"/>
    </row>
    <row r="132" s="5" customFormat="1" ht="57" customHeight="1" spans="1:6">
      <c r="A132" s="10" t="s">
        <v>90</v>
      </c>
      <c r="B132" s="13" t="s">
        <v>28</v>
      </c>
      <c r="C132" s="12" t="s">
        <v>390</v>
      </c>
      <c r="D132" s="13" t="s">
        <v>11</v>
      </c>
      <c r="E132" s="13">
        <v>68</v>
      </c>
      <c r="F132" s="10"/>
    </row>
    <row r="133" s="5" customFormat="1" ht="57" customHeight="1" spans="1:6">
      <c r="A133" s="10" t="s">
        <v>90</v>
      </c>
      <c r="B133" s="13" t="s">
        <v>313</v>
      </c>
      <c r="C133" s="12" t="s">
        <v>391</v>
      </c>
      <c r="D133" s="13" t="s">
        <v>11</v>
      </c>
      <c r="E133" s="13">
        <v>220</v>
      </c>
      <c r="F133" s="10"/>
    </row>
    <row r="134" s="5" customFormat="1" ht="72" customHeight="1" spans="1:6">
      <c r="A134" s="10" t="s">
        <v>57</v>
      </c>
      <c r="B134" s="13" t="s">
        <v>111</v>
      </c>
      <c r="C134" s="12" t="s">
        <v>392</v>
      </c>
      <c r="D134" s="13" t="s">
        <v>93</v>
      </c>
      <c r="E134" s="13">
        <v>106.5</v>
      </c>
      <c r="F134" s="10"/>
    </row>
    <row r="135" s="5" customFormat="1" ht="72" customHeight="1" spans="1:6">
      <c r="A135" s="10" t="s">
        <v>57</v>
      </c>
      <c r="B135" s="13" t="s">
        <v>71</v>
      </c>
      <c r="C135" s="12" t="s">
        <v>393</v>
      </c>
      <c r="D135" s="13" t="s">
        <v>93</v>
      </c>
      <c r="E135" s="13">
        <v>452.6</v>
      </c>
      <c r="F135" s="10"/>
    </row>
    <row r="136" s="5" customFormat="1" ht="60" customHeight="1" spans="1:6">
      <c r="A136" s="10" t="s">
        <v>57</v>
      </c>
      <c r="B136" s="13" t="s">
        <v>58</v>
      </c>
      <c r="C136" s="12" t="s">
        <v>394</v>
      </c>
      <c r="D136" s="13" t="s">
        <v>93</v>
      </c>
      <c r="E136" s="13">
        <v>100.5</v>
      </c>
      <c r="F136" s="10"/>
    </row>
    <row r="137" s="5" customFormat="1" ht="72" customHeight="1" spans="1:6">
      <c r="A137" s="10" t="s">
        <v>57</v>
      </c>
      <c r="B137" s="13" t="s">
        <v>58</v>
      </c>
      <c r="C137" s="12" t="s">
        <v>395</v>
      </c>
      <c r="D137" s="13" t="s">
        <v>93</v>
      </c>
      <c r="E137" s="13">
        <v>280.4</v>
      </c>
      <c r="F137" s="10"/>
    </row>
    <row r="138" s="5" customFormat="1" ht="61" customHeight="1" spans="1:6">
      <c r="A138" s="10" t="s">
        <v>76</v>
      </c>
      <c r="B138" s="16" t="s">
        <v>396</v>
      </c>
      <c r="C138" s="15" t="s">
        <v>366</v>
      </c>
      <c r="D138" s="16" t="s">
        <v>78</v>
      </c>
      <c r="E138" s="16">
        <v>1</v>
      </c>
      <c r="F138" s="17"/>
    </row>
    <row r="139" s="5" customFormat="1" ht="45" customHeight="1" spans="1:6">
      <c r="A139" s="10" t="s">
        <v>90</v>
      </c>
      <c r="B139" s="19" t="s">
        <v>388</v>
      </c>
      <c r="C139" s="18" t="s">
        <v>389</v>
      </c>
      <c r="D139" s="19" t="s">
        <v>11</v>
      </c>
      <c r="E139" s="19">
        <v>2</v>
      </c>
      <c r="F139" s="22"/>
    </row>
    <row r="140" s="5" customFormat="1" ht="60" customHeight="1" spans="1:6">
      <c r="A140" s="10" t="s">
        <v>90</v>
      </c>
      <c r="B140" s="13" t="s">
        <v>28</v>
      </c>
      <c r="C140" s="12" t="s">
        <v>390</v>
      </c>
      <c r="D140" s="13" t="s">
        <v>11</v>
      </c>
      <c r="E140" s="13">
        <v>68</v>
      </c>
      <c r="F140" s="10"/>
    </row>
    <row r="141" s="5" customFormat="1" ht="60" customHeight="1" spans="1:6">
      <c r="A141" s="10" t="s">
        <v>90</v>
      </c>
      <c r="B141" s="13" t="s">
        <v>313</v>
      </c>
      <c r="C141" s="12" t="s">
        <v>391</v>
      </c>
      <c r="D141" s="13" t="s">
        <v>11</v>
      </c>
      <c r="E141" s="13">
        <v>220</v>
      </c>
      <c r="F141" s="10"/>
    </row>
    <row r="142" s="5" customFormat="1" ht="70" customHeight="1" spans="1:6">
      <c r="A142" s="10" t="s">
        <v>57</v>
      </c>
      <c r="B142" s="13" t="s">
        <v>111</v>
      </c>
      <c r="C142" s="12" t="s">
        <v>397</v>
      </c>
      <c r="D142" s="13" t="s">
        <v>93</v>
      </c>
      <c r="E142" s="13">
        <v>98.5</v>
      </c>
      <c r="F142" s="10"/>
    </row>
    <row r="143" s="5" customFormat="1" ht="70" customHeight="1" spans="1:6">
      <c r="A143" s="10" t="s">
        <v>57</v>
      </c>
      <c r="B143" s="13" t="s">
        <v>71</v>
      </c>
      <c r="C143" s="12" t="s">
        <v>393</v>
      </c>
      <c r="D143" s="13" t="s">
        <v>93</v>
      </c>
      <c r="E143" s="13">
        <v>453.2</v>
      </c>
      <c r="F143" s="10"/>
    </row>
    <row r="144" s="5" customFormat="1" ht="57" customHeight="1" spans="1:6">
      <c r="A144" s="10" t="s">
        <v>57</v>
      </c>
      <c r="B144" s="13" t="s">
        <v>58</v>
      </c>
      <c r="C144" s="12" t="s">
        <v>394</v>
      </c>
      <c r="D144" s="13" t="s">
        <v>93</v>
      </c>
      <c r="E144" s="13">
        <v>92.5</v>
      </c>
      <c r="F144" s="10"/>
    </row>
    <row r="145" s="5" customFormat="1" ht="70" customHeight="1" spans="1:6">
      <c r="A145" s="10" t="s">
        <v>57</v>
      </c>
      <c r="B145" s="13" t="s">
        <v>58</v>
      </c>
      <c r="C145" s="12" t="s">
        <v>395</v>
      </c>
      <c r="D145" s="13" t="s">
        <v>93</v>
      </c>
      <c r="E145" s="13">
        <v>280.4</v>
      </c>
      <c r="F145" s="10"/>
    </row>
    <row r="146" s="5" customFormat="1" ht="60" customHeight="1" spans="1:6">
      <c r="A146" s="10" t="s">
        <v>76</v>
      </c>
      <c r="B146" s="16" t="s">
        <v>396</v>
      </c>
      <c r="C146" s="15" t="s">
        <v>366</v>
      </c>
      <c r="D146" s="16" t="s">
        <v>78</v>
      </c>
      <c r="E146" s="16">
        <v>1</v>
      </c>
      <c r="F146" s="17"/>
    </row>
    <row r="147" s="5" customFormat="1" ht="45" customHeight="1" spans="1:6">
      <c r="A147" s="10" t="s">
        <v>90</v>
      </c>
      <c r="B147" s="19" t="s">
        <v>388</v>
      </c>
      <c r="C147" s="18" t="s">
        <v>389</v>
      </c>
      <c r="D147" s="19" t="s">
        <v>11</v>
      </c>
      <c r="E147" s="19">
        <v>2</v>
      </c>
      <c r="F147" s="22"/>
    </row>
    <row r="148" s="5" customFormat="1" ht="54" customHeight="1" spans="1:6">
      <c r="A148" s="10" t="s">
        <v>90</v>
      </c>
      <c r="B148" s="13" t="s">
        <v>28</v>
      </c>
      <c r="C148" s="12" t="s">
        <v>390</v>
      </c>
      <c r="D148" s="13" t="s">
        <v>11</v>
      </c>
      <c r="E148" s="13">
        <v>116</v>
      </c>
      <c r="F148" s="10"/>
    </row>
    <row r="149" s="5" customFormat="1" ht="54" customHeight="1" spans="1:6">
      <c r="A149" s="10" t="s">
        <v>90</v>
      </c>
      <c r="B149" s="13" t="s">
        <v>313</v>
      </c>
      <c r="C149" s="12" t="s">
        <v>391</v>
      </c>
      <c r="D149" s="13" t="s">
        <v>11</v>
      </c>
      <c r="E149" s="13">
        <v>152</v>
      </c>
      <c r="F149" s="10"/>
    </row>
    <row r="150" s="5" customFormat="1" ht="72" customHeight="1" spans="1:6">
      <c r="A150" s="10" t="s">
        <v>57</v>
      </c>
      <c r="B150" s="13" t="s">
        <v>111</v>
      </c>
      <c r="C150" s="12" t="s">
        <v>398</v>
      </c>
      <c r="D150" s="13" t="s">
        <v>93</v>
      </c>
      <c r="E150" s="13">
        <v>76</v>
      </c>
      <c r="F150" s="10"/>
    </row>
    <row r="151" s="5" customFormat="1" ht="72" customHeight="1" spans="1:6">
      <c r="A151" s="10" t="s">
        <v>57</v>
      </c>
      <c r="B151" s="13" t="s">
        <v>71</v>
      </c>
      <c r="C151" s="12" t="s">
        <v>393</v>
      </c>
      <c r="D151" s="13" t="s">
        <v>93</v>
      </c>
      <c r="E151" s="13">
        <v>620.9</v>
      </c>
      <c r="F151" s="10"/>
    </row>
    <row r="152" s="5" customFormat="1" ht="72" customHeight="1" spans="1:6">
      <c r="A152" s="10" t="s">
        <v>57</v>
      </c>
      <c r="B152" s="13" t="s">
        <v>58</v>
      </c>
      <c r="C152" s="12" t="s">
        <v>399</v>
      </c>
      <c r="D152" s="13" t="s">
        <v>93</v>
      </c>
      <c r="E152" s="13">
        <v>60</v>
      </c>
      <c r="F152" s="10"/>
    </row>
    <row r="153" s="5" customFormat="1" ht="72" customHeight="1" spans="1:6">
      <c r="A153" s="10" t="s">
        <v>57</v>
      </c>
      <c r="B153" s="13" t="s">
        <v>58</v>
      </c>
      <c r="C153" s="12" t="s">
        <v>400</v>
      </c>
      <c r="D153" s="13" t="s">
        <v>93</v>
      </c>
      <c r="E153" s="13">
        <v>6.5</v>
      </c>
      <c r="F153" s="10"/>
    </row>
    <row r="154" s="5" customFormat="1" ht="72" customHeight="1" spans="1:6">
      <c r="A154" s="10" t="s">
        <v>57</v>
      </c>
      <c r="B154" s="13" t="s">
        <v>58</v>
      </c>
      <c r="C154" s="12" t="s">
        <v>401</v>
      </c>
      <c r="D154" s="13" t="s">
        <v>93</v>
      </c>
      <c r="E154" s="13">
        <v>2.5</v>
      </c>
      <c r="F154" s="10"/>
    </row>
    <row r="155" s="5" customFormat="1" ht="72" customHeight="1" spans="1:6">
      <c r="A155" s="10" t="s">
        <v>57</v>
      </c>
      <c r="B155" s="13" t="s">
        <v>58</v>
      </c>
      <c r="C155" s="12" t="s">
        <v>402</v>
      </c>
      <c r="D155" s="13" t="s">
        <v>93</v>
      </c>
      <c r="E155" s="13">
        <v>251.1</v>
      </c>
      <c r="F155" s="10"/>
    </row>
    <row r="156" s="5" customFormat="1" ht="60" customHeight="1" spans="1:6">
      <c r="A156" s="10" t="s">
        <v>76</v>
      </c>
      <c r="B156" s="16" t="s">
        <v>396</v>
      </c>
      <c r="C156" s="15" t="s">
        <v>366</v>
      </c>
      <c r="D156" s="16" t="s">
        <v>78</v>
      </c>
      <c r="E156" s="16">
        <v>1</v>
      </c>
      <c r="F156" s="17"/>
    </row>
    <row r="157" s="5" customFormat="1" ht="45" customHeight="1" spans="1:6">
      <c r="A157" s="10" t="s">
        <v>90</v>
      </c>
      <c r="B157" s="19" t="s">
        <v>388</v>
      </c>
      <c r="C157" s="18" t="s">
        <v>389</v>
      </c>
      <c r="D157" s="19" t="s">
        <v>11</v>
      </c>
      <c r="E157" s="19">
        <v>2</v>
      </c>
      <c r="F157" s="22"/>
    </row>
    <row r="158" s="5" customFormat="1" ht="57" customHeight="1" spans="1:6">
      <c r="A158" s="10" t="s">
        <v>90</v>
      </c>
      <c r="B158" s="13" t="s">
        <v>28</v>
      </c>
      <c r="C158" s="12" t="s">
        <v>390</v>
      </c>
      <c r="D158" s="13" t="s">
        <v>11</v>
      </c>
      <c r="E158" s="13">
        <v>96</v>
      </c>
      <c r="F158" s="10"/>
    </row>
    <row r="159" s="5" customFormat="1" ht="57" customHeight="1" spans="1:6">
      <c r="A159" s="10" t="s">
        <v>90</v>
      </c>
      <c r="B159" s="13" t="s">
        <v>313</v>
      </c>
      <c r="C159" s="12" t="s">
        <v>391</v>
      </c>
      <c r="D159" s="13" t="s">
        <v>11</v>
      </c>
      <c r="E159" s="13">
        <v>165</v>
      </c>
      <c r="F159" s="10"/>
    </row>
    <row r="160" s="5" customFormat="1" ht="75" customHeight="1" spans="1:6">
      <c r="A160" s="10" t="s">
        <v>57</v>
      </c>
      <c r="B160" s="13" t="s">
        <v>111</v>
      </c>
      <c r="C160" s="12" t="s">
        <v>398</v>
      </c>
      <c r="D160" s="13" t="s">
        <v>93</v>
      </c>
      <c r="E160" s="13">
        <v>66</v>
      </c>
      <c r="F160" s="10"/>
    </row>
    <row r="161" s="5" customFormat="1" ht="69" customHeight="1" spans="1:6">
      <c r="A161" s="10" t="s">
        <v>57</v>
      </c>
      <c r="B161" s="13" t="s">
        <v>71</v>
      </c>
      <c r="C161" s="12" t="s">
        <v>403</v>
      </c>
      <c r="D161" s="13" t="s">
        <v>93</v>
      </c>
      <c r="E161" s="13">
        <v>549.5</v>
      </c>
      <c r="F161" s="10"/>
    </row>
    <row r="162" s="5" customFormat="1" ht="67" customHeight="1" spans="1:6">
      <c r="A162" s="10" t="s">
        <v>57</v>
      </c>
      <c r="B162" s="13" t="s">
        <v>58</v>
      </c>
      <c r="C162" s="12" t="s">
        <v>404</v>
      </c>
      <c r="D162" s="13" t="s">
        <v>93</v>
      </c>
      <c r="E162" s="13">
        <v>50.8</v>
      </c>
      <c r="F162" s="10"/>
    </row>
    <row r="163" s="5" customFormat="1" ht="69" customHeight="1" spans="1:6">
      <c r="A163" s="10" t="s">
        <v>57</v>
      </c>
      <c r="B163" s="13" t="s">
        <v>58</v>
      </c>
      <c r="C163" s="12" t="s">
        <v>400</v>
      </c>
      <c r="D163" s="13" t="s">
        <v>93</v>
      </c>
      <c r="E163" s="13">
        <v>12</v>
      </c>
      <c r="F163" s="10"/>
    </row>
    <row r="164" s="5" customFormat="1" ht="69" customHeight="1" spans="1:6">
      <c r="A164" s="10" t="s">
        <v>57</v>
      </c>
      <c r="B164" s="13" t="s">
        <v>58</v>
      </c>
      <c r="C164" s="12" t="s">
        <v>401</v>
      </c>
      <c r="D164" s="13" t="s">
        <v>93</v>
      </c>
      <c r="E164" s="13">
        <v>2.5</v>
      </c>
      <c r="F164" s="10"/>
    </row>
    <row r="165" s="5" customFormat="1" ht="72" customHeight="1" spans="1:6">
      <c r="A165" s="10" t="s">
        <v>57</v>
      </c>
      <c r="B165" s="13" t="s">
        <v>58</v>
      </c>
      <c r="C165" s="12" t="s">
        <v>402</v>
      </c>
      <c r="D165" s="13" t="s">
        <v>93</v>
      </c>
      <c r="E165" s="13">
        <v>244.8</v>
      </c>
      <c r="F165" s="10"/>
    </row>
    <row r="166" s="5" customFormat="1" ht="56" customHeight="1" spans="1:6">
      <c r="A166" s="10" t="s">
        <v>57</v>
      </c>
      <c r="B166" s="13" t="s">
        <v>405</v>
      </c>
      <c r="C166" s="12" t="s">
        <v>406</v>
      </c>
      <c r="D166" s="13" t="s">
        <v>93</v>
      </c>
      <c r="E166" s="13">
        <v>113.3</v>
      </c>
      <c r="F166" s="10"/>
    </row>
    <row r="167" s="5" customFormat="1" ht="65" customHeight="1" spans="1:6">
      <c r="A167" s="10" t="s">
        <v>76</v>
      </c>
      <c r="B167" s="16" t="s">
        <v>396</v>
      </c>
      <c r="C167" s="15" t="s">
        <v>366</v>
      </c>
      <c r="D167" s="16" t="s">
        <v>78</v>
      </c>
      <c r="E167" s="16">
        <v>1</v>
      </c>
      <c r="F167" s="21"/>
    </row>
    <row r="168" s="5" customFormat="1" ht="45" customHeight="1" spans="1:6">
      <c r="A168" s="10" t="s">
        <v>90</v>
      </c>
      <c r="B168" s="19" t="s">
        <v>388</v>
      </c>
      <c r="C168" s="18" t="s">
        <v>389</v>
      </c>
      <c r="D168" s="19" t="s">
        <v>11</v>
      </c>
      <c r="E168" s="19">
        <v>2</v>
      </c>
      <c r="F168" s="22"/>
    </row>
    <row r="169" s="5" customFormat="1" ht="67" customHeight="1" spans="1:6">
      <c r="A169" s="10" t="s">
        <v>90</v>
      </c>
      <c r="B169" s="13" t="s">
        <v>407</v>
      </c>
      <c r="C169" s="12" t="s">
        <v>408</v>
      </c>
      <c r="D169" s="13" t="s">
        <v>11</v>
      </c>
      <c r="E169" s="13">
        <v>1545</v>
      </c>
      <c r="F169" s="10"/>
    </row>
    <row r="170" s="5" customFormat="1" ht="67" customHeight="1" spans="1:6">
      <c r="A170" s="10" t="s">
        <v>90</v>
      </c>
      <c r="B170" s="13" t="s">
        <v>409</v>
      </c>
      <c r="C170" s="12" t="s">
        <v>410</v>
      </c>
      <c r="D170" s="13" t="s">
        <v>11</v>
      </c>
      <c r="E170" s="13">
        <v>208</v>
      </c>
      <c r="F170" s="10"/>
    </row>
    <row r="171" s="5" customFormat="1" ht="67" customHeight="1" spans="1:6">
      <c r="A171" s="10" t="s">
        <v>90</v>
      </c>
      <c r="B171" s="13" t="s">
        <v>411</v>
      </c>
      <c r="C171" s="12" t="s">
        <v>412</v>
      </c>
      <c r="D171" s="13" t="s">
        <v>11</v>
      </c>
      <c r="E171" s="13">
        <v>1200</v>
      </c>
      <c r="F171" s="10"/>
    </row>
    <row r="172" s="5" customFormat="1" ht="67" customHeight="1" spans="1:6">
      <c r="A172" s="10" t="s">
        <v>90</v>
      </c>
      <c r="B172" s="16" t="s">
        <v>413</v>
      </c>
      <c r="C172" s="15" t="s">
        <v>414</v>
      </c>
      <c r="D172" s="16" t="s">
        <v>11</v>
      </c>
      <c r="E172" s="16">
        <v>1200</v>
      </c>
      <c r="F172" s="17"/>
    </row>
    <row r="173" s="5" customFormat="1" ht="67" customHeight="1" spans="1:6">
      <c r="A173" s="10" t="s">
        <v>90</v>
      </c>
      <c r="B173" s="16" t="s">
        <v>415</v>
      </c>
      <c r="C173" s="15" t="s">
        <v>416</v>
      </c>
      <c r="D173" s="16" t="s">
        <v>11</v>
      </c>
      <c r="E173" s="16">
        <v>1680</v>
      </c>
      <c r="F173" s="17"/>
    </row>
    <row r="174" s="5" customFormat="1" ht="67" customHeight="1" spans="1:6">
      <c r="A174" s="10" t="s">
        <v>90</v>
      </c>
      <c r="B174" s="16" t="s">
        <v>417</v>
      </c>
      <c r="C174" s="15" t="s">
        <v>418</v>
      </c>
      <c r="D174" s="16" t="s">
        <v>11</v>
      </c>
      <c r="E174" s="16">
        <v>2418</v>
      </c>
      <c r="F174" s="17"/>
    </row>
    <row r="175" s="5" customFormat="1" ht="67" customHeight="1" spans="1:6">
      <c r="A175" s="10" t="s">
        <v>90</v>
      </c>
      <c r="B175" s="16" t="s">
        <v>419</v>
      </c>
      <c r="C175" s="15" t="s">
        <v>420</v>
      </c>
      <c r="D175" s="16" t="s">
        <v>11</v>
      </c>
      <c r="E175" s="16">
        <v>300</v>
      </c>
      <c r="F175" s="17"/>
    </row>
    <row r="176" s="5" customFormat="1" ht="67" customHeight="1" spans="1:6">
      <c r="A176" s="10" t="s">
        <v>90</v>
      </c>
      <c r="B176" s="16" t="s">
        <v>421</v>
      </c>
      <c r="C176" s="15" t="s">
        <v>422</v>
      </c>
      <c r="D176" s="16" t="s">
        <v>11</v>
      </c>
      <c r="E176" s="16">
        <v>12</v>
      </c>
      <c r="F176" s="17"/>
    </row>
    <row r="177" s="5" customFormat="1" ht="50" customHeight="1" spans="1:6">
      <c r="A177" s="10" t="s">
        <v>57</v>
      </c>
      <c r="B177" s="27" t="s">
        <v>423</v>
      </c>
      <c r="C177" s="26" t="s">
        <v>424</v>
      </c>
      <c r="D177" s="27" t="s">
        <v>93</v>
      </c>
      <c r="E177" s="27">
        <v>350</v>
      </c>
      <c r="F177" s="28"/>
    </row>
    <row r="178" s="5" customFormat="1" ht="50" customHeight="1" spans="1:6">
      <c r="A178" s="10" t="s">
        <v>57</v>
      </c>
      <c r="B178" s="27" t="s">
        <v>423</v>
      </c>
      <c r="C178" s="26" t="s">
        <v>425</v>
      </c>
      <c r="D178" s="27" t="s">
        <v>93</v>
      </c>
      <c r="E178" s="27">
        <v>1480</v>
      </c>
      <c r="F178" s="28"/>
    </row>
    <row r="179" s="5" customFormat="1" ht="50" customHeight="1" spans="1:6">
      <c r="A179" s="10" t="s">
        <v>57</v>
      </c>
      <c r="B179" s="27" t="s">
        <v>426</v>
      </c>
      <c r="C179" s="26" t="s">
        <v>427</v>
      </c>
      <c r="D179" s="27" t="s">
        <v>93</v>
      </c>
      <c r="E179" s="27">
        <v>1700</v>
      </c>
      <c r="F179" s="28"/>
    </row>
    <row r="180" s="5" customFormat="1" ht="66" customHeight="1" spans="1:6">
      <c r="A180" s="10" t="s">
        <v>57</v>
      </c>
      <c r="B180" s="13" t="s">
        <v>58</v>
      </c>
      <c r="C180" s="12" t="s">
        <v>428</v>
      </c>
      <c r="D180" s="27" t="s">
        <v>93</v>
      </c>
      <c r="E180" s="27">
        <v>300</v>
      </c>
      <c r="F180" s="20"/>
    </row>
    <row r="181" s="5" customFormat="1" ht="66" customHeight="1" spans="1:6">
      <c r="A181" s="10" t="s">
        <v>57</v>
      </c>
      <c r="B181" s="13" t="s">
        <v>58</v>
      </c>
      <c r="C181" s="12" t="s">
        <v>429</v>
      </c>
      <c r="D181" s="27" t="s">
        <v>93</v>
      </c>
      <c r="E181" s="27">
        <v>6819</v>
      </c>
      <c r="F181" s="20"/>
    </row>
    <row r="182" s="5" customFormat="1" ht="66" customHeight="1" spans="1:6">
      <c r="A182" s="10" t="s">
        <v>57</v>
      </c>
      <c r="B182" s="13" t="s">
        <v>58</v>
      </c>
      <c r="C182" s="12" t="s">
        <v>430</v>
      </c>
      <c r="D182" s="27" t="s">
        <v>93</v>
      </c>
      <c r="E182" s="27">
        <v>7400</v>
      </c>
      <c r="F182" s="20"/>
    </row>
    <row r="183" s="5" customFormat="1" ht="66" customHeight="1" spans="1:6">
      <c r="A183" s="10" t="s">
        <v>57</v>
      </c>
      <c r="B183" s="13" t="s">
        <v>58</v>
      </c>
      <c r="C183" s="12" t="s">
        <v>431</v>
      </c>
      <c r="D183" s="27" t="s">
        <v>93</v>
      </c>
      <c r="E183" s="27">
        <v>3620</v>
      </c>
      <c r="F183" s="20"/>
    </row>
    <row r="184" s="4" customFormat="1" ht="45" customHeight="1" spans="1:6">
      <c r="A184" s="10" t="s">
        <v>57</v>
      </c>
      <c r="B184" s="13" t="s">
        <v>156</v>
      </c>
      <c r="C184" s="12" t="s">
        <v>157</v>
      </c>
      <c r="D184" s="11" t="s">
        <v>93</v>
      </c>
      <c r="E184" s="27">
        <v>1535</v>
      </c>
      <c r="F184" s="10"/>
    </row>
    <row r="185" s="5" customFormat="1" ht="57" customHeight="1" spans="1:6">
      <c r="A185" s="10" t="s">
        <v>57</v>
      </c>
      <c r="B185" s="13" t="s">
        <v>196</v>
      </c>
      <c r="C185" s="12" t="s">
        <v>432</v>
      </c>
      <c r="D185" s="13" t="s">
        <v>198</v>
      </c>
      <c r="E185" s="27">
        <v>4480</v>
      </c>
      <c r="F185" s="20"/>
    </row>
    <row r="186" s="5" customFormat="1" ht="57" customHeight="1" spans="1:6">
      <c r="A186" s="10" t="s">
        <v>57</v>
      </c>
      <c r="B186" s="13" t="s">
        <v>196</v>
      </c>
      <c r="C186" s="12" t="s">
        <v>433</v>
      </c>
      <c r="D186" s="13" t="s">
        <v>198</v>
      </c>
      <c r="E186" s="27">
        <v>112</v>
      </c>
      <c r="F186" s="20"/>
    </row>
    <row r="187" s="5" customFormat="1" ht="57" customHeight="1" spans="1:6">
      <c r="A187" s="10" t="s">
        <v>57</v>
      </c>
      <c r="B187" s="13" t="s">
        <v>71</v>
      </c>
      <c r="C187" s="12" t="s">
        <v>434</v>
      </c>
      <c r="D187" s="27" t="s">
        <v>93</v>
      </c>
      <c r="E187" s="27">
        <v>4572.5</v>
      </c>
      <c r="F187" s="20"/>
    </row>
    <row r="188" s="5" customFormat="1" ht="57" customHeight="1" spans="1:6">
      <c r="A188" s="10" t="s">
        <v>57</v>
      </c>
      <c r="B188" s="13" t="s">
        <v>71</v>
      </c>
      <c r="C188" s="12" t="s">
        <v>435</v>
      </c>
      <c r="D188" s="27" t="s">
        <v>93</v>
      </c>
      <c r="E188" s="27">
        <v>1635</v>
      </c>
      <c r="F188" s="20"/>
    </row>
    <row r="189" s="5" customFormat="1" ht="57" customHeight="1" spans="1:6">
      <c r="A189" s="10" t="s">
        <v>57</v>
      </c>
      <c r="B189" s="13" t="s">
        <v>111</v>
      </c>
      <c r="C189" s="12" t="s">
        <v>436</v>
      </c>
      <c r="D189" s="27" t="s">
        <v>93</v>
      </c>
      <c r="E189" s="27">
        <v>195.8</v>
      </c>
      <c r="F189" s="20"/>
    </row>
    <row r="190" s="5" customFormat="1" ht="57" customHeight="1" spans="1:6">
      <c r="A190" s="10" t="s">
        <v>57</v>
      </c>
      <c r="B190" s="13" t="s">
        <v>111</v>
      </c>
      <c r="C190" s="12" t="s">
        <v>437</v>
      </c>
      <c r="D190" s="27" t="s">
        <v>93</v>
      </c>
      <c r="E190" s="27">
        <v>1500</v>
      </c>
      <c r="F190" s="20"/>
    </row>
    <row r="191" s="5" customFormat="1" ht="57" customHeight="1" spans="1:6">
      <c r="A191" s="10" t="s">
        <v>57</v>
      </c>
      <c r="B191" s="13" t="s">
        <v>111</v>
      </c>
      <c r="C191" s="12" t="s">
        <v>438</v>
      </c>
      <c r="D191" s="27" t="s">
        <v>93</v>
      </c>
      <c r="E191" s="27">
        <v>5267</v>
      </c>
      <c r="F191" s="20"/>
    </row>
    <row r="192" s="5" customFormat="1" ht="57" customHeight="1" spans="1:6">
      <c r="A192" s="10" t="s">
        <v>57</v>
      </c>
      <c r="B192" s="13" t="s">
        <v>111</v>
      </c>
      <c r="C192" s="12" t="s">
        <v>439</v>
      </c>
      <c r="D192" s="27" t="s">
        <v>93</v>
      </c>
      <c r="E192" s="27">
        <v>2500</v>
      </c>
      <c r="F192" s="20"/>
    </row>
    <row r="193" s="5" customFormat="1" ht="57" customHeight="1" spans="1:6">
      <c r="A193" s="10" t="s">
        <v>57</v>
      </c>
      <c r="B193" s="13" t="s">
        <v>111</v>
      </c>
      <c r="C193" s="12" t="s">
        <v>440</v>
      </c>
      <c r="D193" s="27" t="s">
        <v>93</v>
      </c>
      <c r="E193" s="27">
        <v>7567</v>
      </c>
      <c r="F193" s="20"/>
    </row>
    <row r="194" s="5" customFormat="1" ht="57" customHeight="1" spans="1:6">
      <c r="A194" s="10" t="s">
        <v>57</v>
      </c>
      <c r="B194" s="13" t="s">
        <v>111</v>
      </c>
      <c r="C194" s="12" t="s">
        <v>441</v>
      </c>
      <c r="D194" s="27" t="s">
        <v>93</v>
      </c>
      <c r="E194" s="27">
        <v>1622</v>
      </c>
      <c r="F194" s="20"/>
    </row>
    <row r="195" s="5" customFormat="1" ht="57" customHeight="1" spans="1:6">
      <c r="A195" s="10" t="s">
        <v>57</v>
      </c>
      <c r="B195" s="13" t="s">
        <v>111</v>
      </c>
      <c r="C195" s="12" t="s">
        <v>442</v>
      </c>
      <c r="D195" s="27" t="s">
        <v>93</v>
      </c>
      <c r="E195" s="27">
        <v>3136.5</v>
      </c>
      <c r="F195" s="20"/>
    </row>
    <row r="196" s="5" customFormat="1" ht="57" customHeight="1" spans="1:6">
      <c r="A196" s="10" t="s">
        <v>57</v>
      </c>
      <c r="B196" s="13" t="s">
        <v>111</v>
      </c>
      <c r="C196" s="12" t="s">
        <v>443</v>
      </c>
      <c r="D196" s="27" t="s">
        <v>93</v>
      </c>
      <c r="E196" s="27">
        <v>350</v>
      </c>
      <c r="F196" s="20"/>
    </row>
    <row r="197" s="5" customFormat="1" ht="57" customHeight="1" spans="1:6">
      <c r="A197" s="10" t="s">
        <v>57</v>
      </c>
      <c r="B197" s="13" t="s">
        <v>111</v>
      </c>
      <c r="C197" s="12" t="s">
        <v>444</v>
      </c>
      <c r="D197" s="27" t="s">
        <v>93</v>
      </c>
      <c r="E197" s="27">
        <v>50</v>
      </c>
      <c r="F197" s="20"/>
    </row>
    <row r="198" s="5" customFormat="1" ht="55" customHeight="1" spans="1:6">
      <c r="A198" s="10" t="s">
        <v>57</v>
      </c>
      <c r="B198" s="13" t="s">
        <v>445</v>
      </c>
      <c r="C198" s="12" t="s">
        <v>446</v>
      </c>
      <c r="D198" s="27" t="s">
        <v>93</v>
      </c>
      <c r="E198" s="27">
        <v>7000</v>
      </c>
      <c r="F198" s="20"/>
    </row>
    <row r="199" s="5" customFormat="1" ht="54" customHeight="1" spans="1:6">
      <c r="A199" s="10" t="s">
        <v>76</v>
      </c>
      <c r="B199" s="13" t="s">
        <v>447</v>
      </c>
      <c r="C199" s="12" t="s">
        <v>448</v>
      </c>
      <c r="D199" s="13" t="s">
        <v>78</v>
      </c>
      <c r="E199" s="13">
        <v>2</v>
      </c>
      <c r="F199" s="20"/>
    </row>
    <row r="200" s="5" customFormat="1" ht="54" customHeight="1" spans="1:6">
      <c r="A200" s="10" t="s">
        <v>76</v>
      </c>
      <c r="B200" s="13" t="s">
        <v>447</v>
      </c>
      <c r="C200" s="12" t="s">
        <v>449</v>
      </c>
      <c r="D200" s="13" t="s">
        <v>78</v>
      </c>
      <c r="E200" s="13">
        <v>1</v>
      </c>
      <c r="F200" s="20"/>
    </row>
    <row r="201" s="5" customFormat="1" ht="58" customHeight="1" spans="1:6">
      <c r="A201" s="10" t="s">
        <v>76</v>
      </c>
      <c r="B201" s="13" t="s">
        <v>447</v>
      </c>
      <c r="C201" s="12" t="s">
        <v>450</v>
      </c>
      <c r="D201" s="13" t="s">
        <v>78</v>
      </c>
      <c r="E201" s="13">
        <v>1</v>
      </c>
      <c r="F201" s="20"/>
    </row>
    <row r="202" s="5" customFormat="1" ht="58" customHeight="1" spans="1:6">
      <c r="A202" s="10" t="s">
        <v>76</v>
      </c>
      <c r="B202" s="13" t="s">
        <v>447</v>
      </c>
      <c r="C202" s="12" t="s">
        <v>451</v>
      </c>
      <c r="D202" s="13" t="s">
        <v>78</v>
      </c>
      <c r="E202" s="13">
        <v>2</v>
      </c>
      <c r="F202" s="20"/>
    </row>
    <row r="203" s="5" customFormat="1" ht="54" customHeight="1" spans="1:6">
      <c r="A203" s="10" t="s">
        <v>76</v>
      </c>
      <c r="B203" s="13" t="s">
        <v>452</v>
      </c>
      <c r="C203" s="12" t="s">
        <v>453</v>
      </c>
      <c r="D203" s="13" t="s">
        <v>78</v>
      </c>
      <c r="E203" s="13">
        <v>1</v>
      </c>
      <c r="F203" s="20"/>
    </row>
    <row r="204" s="5" customFormat="1" ht="54" customHeight="1" spans="1:6">
      <c r="A204" s="10" t="s">
        <v>76</v>
      </c>
      <c r="B204" s="13" t="s">
        <v>452</v>
      </c>
      <c r="C204" s="12" t="s">
        <v>454</v>
      </c>
      <c r="D204" s="13" t="s">
        <v>78</v>
      </c>
      <c r="E204" s="13">
        <v>1</v>
      </c>
      <c r="F204" s="20"/>
    </row>
    <row r="205" s="5" customFormat="1" ht="58" customHeight="1" spans="1:6">
      <c r="A205" s="10" t="s">
        <v>76</v>
      </c>
      <c r="B205" s="13" t="s">
        <v>452</v>
      </c>
      <c r="C205" s="12" t="s">
        <v>455</v>
      </c>
      <c r="D205" s="13" t="s">
        <v>78</v>
      </c>
      <c r="E205" s="13">
        <v>1</v>
      </c>
      <c r="F205" s="20"/>
    </row>
    <row r="206" s="5" customFormat="1" ht="45" customHeight="1" spans="1:6">
      <c r="A206" s="10" t="s">
        <v>76</v>
      </c>
      <c r="B206" s="13" t="s">
        <v>456</v>
      </c>
      <c r="C206" s="12" t="s">
        <v>457</v>
      </c>
      <c r="D206" s="13" t="s">
        <v>198</v>
      </c>
      <c r="E206" s="13">
        <v>140</v>
      </c>
      <c r="F206" s="20"/>
    </row>
    <row r="207" s="5" customFormat="1" ht="45" customHeight="1" spans="1:6">
      <c r="A207" s="10" t="s">
        <v>76</v>
      </c>
      <c r="B207" s="13" t="s">
        <v>456</v>
      </c>
      <c r="C207" s="12" t="s">
        <v>458</v>
      </c>
      <c r="D207" s="13" t="s">
        <v>198</v>
      </c>
      <c r="E207" s="13">
        <v>100</v>
      </c>
      <c r="F207" s="20"/>
    </row>
    <row r="208" s="5" customFormat="1" ht="45" customHeight="1" spans="1:6">
      <c r="A208" s="10" t="s">
        <v>76</v>
      </c>
      <c r="B208" s="13" t="s">
        <v>283</v>
      </c>
      <c r="C208" s="12" t="s">
        <v>459</v>
      </c>
      <c r="D208" s="13" t="s">
        <v>198</v>
      </c>
      <c r="E208" s="13">
        <v>5</v>
      </c>
      <c r="F208" s="20"/>
    </row>
    <row r="209" s="5" customFormat="1" ht="45" customHeight="1" spans="1:6">
      <c r="A209" s="10" t="s">
        <v>76</v>
      </c>
      <c r="B209" s="13" t="s">
        <v>160</v>
      </c>
      <c r="C209" s="12" t="s">
        <v>161</v>
      </c>
      <c r="D209" s="13" t="s">
        <v>198</v>
      </c>
      <c r="E209" s="13">
        <v>170</v>
      </c>
      <c r="F209" s="20"/>
    </row>
    <row r="210" s="5" customFormat="1" ht="54" customHeight="1" spans="1:6">
      <c r="A210" s="10" t="s">
        <v>76</v>
      </c>
      <c r="B210" s="19" t="s">
        <v>460</v>
      </c>
      <c r="C210" s="18" t="s">
        <v>461</v>
      </c>
      <c r="D210" s="19" t="s">
        <v>78</v>
      </c>
      <c r="E210" s="19">
        <v>11</v>
      </c>
      <c r="F210" s="22"/>
    </row>
    <row r="211" s="5" customFormat="1" ht="54" customHeight="1" spans="1:6">
      <c r="A211" s="10" t="s">
        <v>76</v>
      </c>
      <c r="B211" s="19" t="s">
        <v>462</v>
      </c>
      <c r="C211" s="18" t="s">
        <v>463</v>
      </c>
      <c r="D211" s="19" t="s">
        <v>78</v>
      </c>
      <c r="E211" s="19">
        <v>1</v>
      </c>
      <c r="F211" s="22"/>
    </row>
    <row r="212" s="5" customFormat="1" ht="70" customHeight="1" spans="1:6">
      <c r="A212" s="10" t="s">
        <v>90</v>
      </c>
      <c r="B212" s="13" t="s">
        <v>464</v>
      </c>
      <c r="C212" s="12" t="s">
        <v>465</v>
      </c>
      <c r="D212" s="13" t="s">
        <v>11</v>
      </c>
      <c r="E212" s="13">
        <v>60</v>
      </c>
      <c r="F212" s="10"/>
    </row>
    <row r="213" s="5" customFormat="1" ht="70" customHeight="1" spans="1:6">
      <c r="A213" s="10" t="s">
        <v>90</v>
      </c>
      <c r="B213" s="13" t="s">
        <v>466</v>
      </c>
      <c r="C213" s="12" t="s">
        <v>467</v>
      </c>
      <c r="D213" s="13" t="s">
        <v>11</v>
      </c>
      <c r="E213" s="13">
        <v>140</v>
      </c>
      <c r="F213" s="10"/>
    </row>
    <row r="214" s="5" customFormat="1" ht="70" customHeight="1" spans="1:6">
      <c r="A214" s="10" t="s">
        <v>90</v>
      </c>
      <c r="B214" s="13" t="s">
        <v>409</v>
      </c>
      <c r="C214" s="12" t="s">
        <v>468</v>
      </c>
      <c r="D214" s="13" t="s">
        <v>11</v>
      </c>
      <c r="E214" s="13">
        <v>280</v>
      </c>
      <c r="F214" s="10"/>
    </row>
    <row r="215" s="5" customFormat="1" ht="70" customHeight="1" spans="1:6">
      <c r="A215" s="10" t="s">
        <v>90</v>
      </c>
      <c r="B215" s="13" t="s">
        <v>469</v>
      </c>
      <c r="C215" s="12" t="s">
        <v>470</v>
      </c>
      <c r="D215" s="13" t="s">
        <v>11</v>
      </c>
      <c r="E215" s="13">
        <v>64</v>
      </c>
      <c r="F215" s="10"/>
    </row>
    <row r="216" s="5" customFormat="1" ht="70" customHeight="1" spans="1:6">
      <c r="A216" s="10" t="s">
        <v>90</v>
      </c>
      <c r="B216" s="16" t="s">
        <v>413</v>
      </c>
      <c r="C216" s="15" t="s">
        <v>471</v>
      </c>
      <c r="D216" s="16" t="s">
        <v>11</v>
      </c>
      <c r="E216" s="16">
        <v>1526</v>
      </c>
      <c r="F216" s="17"/>
    </row>
    <row r="217" s="5" customFormat="1" ht="50" customHeight="1" spans="1:6">
      <c r="A217" s="10" t="s">
        <v>57</v>
      </c>
      <c r="B217" s="27" t="s">
        <v>426</v>
      </c>
      <c r="C217" s="26" t="s">
        <v>427</v>
      </c>
      <c r="D217" s="27" t="s">
        <v>93</v>
      </c>
      <c r="E217" s="27">
        <v>1480</v>
      </c>
      <c r="F217" s="28"/>
    </row>
    <row r="218" s="5" customFormat="1" ht="73" customHeight="1" spans="1:6">
      <c r="A218" s="10" t="s">
        <v>57</v>
      </c>
      <c r="B218" s="13" t="s">
        <v>58</v>
      </c>
      <c r="C218" s="12" t="s">
        <v>429</v>
      </c>
      <c r="D218" s="27" t="s">
        <v>93</v>
      </c>
      <c r="E218" s="13">
        <v>2321</v>
      </c>
      <c r="F218" s="10"/>
    </row>
    <row r="219" s="5" customFormat="1" ht="73" customHeight="1" spans="1:6">
      <c r="A219" s="10" t="s">
        <v>57</v>
      </c>
      <c r="B219" s="13" t="s">
        <v>58</v>
      </c>
      <c r="C219" s="12" t="s">
        <v>472</v>
      </c>
      <c r="D219" s="27" t="s">
        <v>93</v>
      </c>
      <c r="E219" s="13">
        <v>2550</v>
      </c>
      <c r="F219" s="10"/>
    </row>
    <row r="220" s="5" customFormat="1" ht="73" customHeight="1" spans="1:6">
      <c r="A220" s="10" t="s">
        <v>57</v>
      </c>
      <c r="B220" s="13" t="s">
        <v>58</v>
      </c>
      <c r="C220" s="12" t="s">
        <v>431</v>
      </c>
      <c r="D220" s="23" t="s">
        <v>93</v>
      </c>
      <c r="E220" s="13">
        <v>3200</v>
      </c>
      <c r="F220" s="10"/>
    </row>
    <row r="221" s="5" customFormat="1" ht="73" customHeight="1" spans="1:6">
      <c r="A221" s="10" t="s">
        <v>57</v>
      </c>
      <c r="B221" s="13" t="s">
        <v>58</v>
      </c>
      <c r="C221" s="30" t="s">
        <v>473</v>
      </c>
      <c r="D221" s="19" t="s">
        <v>93</v>
      </c>
      <c r="E221" s="31">
        <v>1200</v>
      </c>
      <c r="F221" s="20"/>
    </row>
    <row r="222" s="5" customFormat="1" ht="59" customHeight="1" spans="1:6">
      <c r="A222" s="10" t="s">
        <v>57</v>
      </c>
      <c r="B222" s="13" t="s">
        <v>111</v>
      </c>
      <c r="C222" s="30" t="s">
        <v>440</v>
      </c>
      <c r="D222" s="19" t="s">
        <v>93</v>
      </c>
      <c r="E222" s="31">
        <v>3329.2</v>
      </c>
      <c r="F222" s="20"/>
    </row>
    <row r="223" s="5" customFormat="1" ht="59" customHeight="1" spans="1:6">
      <c r="A223" s="10" t="s">
        <v>57</v>
      </c>
      <c r="B223" s="13" t="s">
        <v>111</v>
      </c>
      <c r="C223" s="12" t="s">
        <v>442</v>
      </c>
      <c r="D223" s="27" t="s">
        <v>93</v>
      </c>
      <c r="E223" s="13">
        <v>3136.5</v>
      </c>
      <c r="F223" s="20"/>
    </row>
    <row r="224" s="5" customFormat="1" ht="59" customHeight="1" spans="1:6">
      <c r="A224" s="10" t="s">
        <v>57</v>
      </c>
      <c r="B224" s="13" t="s">
        <v>71</v>
      </c>
      <c r="C224" s="12" t="s">
        <v>474</v>
      </c>
      <c r="D224" s="27" t="s">
        <v>93</v>
      </c>
      <c r="E224" s="13">
        <v>3493.2</v>
      </c>
      <c r="F224" s="20"/>
    </row>
    <row r="225" s="5" customFormat="1" ht="59" customHeight="1" spans="1:6">
      <c r="A225" s="10" t="s">
        <v>57</v>
      </c>
      <c r="B225" s="13" t="s">
        <v>71</v>
      </c>
      <c r="C225" s="12" t="s">
        <v>475</v>
      </c>
      <c r="D225" s="27" t="s">
        <v>93</v>
      </c>
      <c r="E225" s="13">
        <v>1526</v>
      </c>
      <c r="F225" s="20"/>
    </row>
    <row r="226" s="5" customFormat="1" ht="59" customHeight="1" spans="1:6">
      <c r="A226" s="10" t="s">
        <v>57</v>
      </c>
      <c r="B226" s="13" t="s">
        <v>196</v>
      </c>
      <c r="C226" s="12" t="s">
        <v>432</v>
      </c>
      <c r="D226" s="13" t="s">
        <v>198</v>
      </c>
      <c r="E226" s="13">
        <v>554</v>
      </c>
      <c r="F226" s="20"/>
    </row>
    <row r="227" s="5" customFormat="1" ht="59" customHeight="1" spans="1:6">
      <c r="A227" s="10" t="s">
        <v>57</v>
      </c>
      <c r="B227" s="13" t="s">
        <v>445</v>
      </c>
      <c r="C227" s="12" t="s">
        <v>446</v>
      </c>
      <c r="D227" s="27" t="s">
        <v>93</v>
      </c>
      <c r="E227" s="13">
        <v>100</v>
      </c>
      <c r="F227" s="20"/>
    </row>
    <row r="228" s="5" customFormat="1" ht="59" customHeight="1" spans="1:6">
      <c r="A228" s="10" t="s">
        <v>57</v>
      </c>
      <c r="B228" s="13" t="s">
        <v>476</v>
      </c>
      <c r="C228" s="12" t="s">
        <v>477</v>
      </c>
      <c r="D228" s="27" t="s">
        <v>93</v>
      </c>
      <c r="E228" s="13">
        <v>3324</v>
      </c>
      <c r="F228" s="20"/>
    </row>
    <row r="229" s="5" customFormat="1" ht="54" customHeight="1" spans="1:6">
      <c r="A229" s="10" t="s">
        <v>76</v>
      </c>
      <c r="B229" s="13" t="s">
        <v>447</v>
      </c>
      <c r="C229" s="12" t="s">
        <v>448</v>
      </c>
      <c r="D229" s="13" t="s">
        <v>78</v>
      </c>
      <c r="E229" s="13">
        <v>1</v>
      </c>
      <c r="F229" s="20"/>
    </row>
    <row r="230" s="5" customFormat="1" ht="54" customHeight="1" spans="1:6">
      <c r="A230" s="10" t="s">
        <v>76</v>
      </c>
      <c r="B230" s="13" t="s">
        <v>447</v>
      </c>
      <c r="C230" s="12" t="s">
        <v>478</v>
      </c>
      <c r="D230" s="13" t="s">
        <v>78</v>
      </c>
      <c r="E230" s="13">
        <v>1</v>
      </c>
      <c r="F230" s="20"/>
    </row>
    <row r="231" s="5" customFormat="1" ht="54" customHeight="1" spans="1:6">
      <c r="A231" s="10" t="s">
        <v>76</v>
      </c>
      <c r="B231" s="13" t="s">
        <v>456</v>
      </c>
      <c r="C231" s="12" t="s">
        <v>479</v>
      </c>
      <c r="D231" s="13" t="s">
        <v>198</v>
      </c>
      <c r="E231" s="13">
        <v>28</v>
      </c>
      <c r="F231" s="20"/>
    </row>
    <row r="232" s="5" customFormat="1" ht="54" customHeight="1" spans="1:6">
      <c r="A232" s="10" t="s">
        <v>76</v>
      </c>
      <c r="B232" s="13" t="s">
        <v>456</v>
      </c>
      <c r="C232" s="12" t="s">
        <v>458</v>
      </c>
      <c r="D232" s="13" t="s">
        <v>198</v>
      </c>
      <c r="E232" s="13">
        <v>138</v>
      </c>
      <c r="F232" s="20"/>
    </row>
    <row r="233" s="5" customFormat="1" ht="66" customHeight="1" spans="1:6">
      <c r="A233" s="10" t="s">
        <v>76</v>
      </c>
      <c r="B233" s="13" t="s">
        <v>480</v>
      </c>
      <c r="C233" s="12" t="s">
        <v>481</v>
      </c>
      <c r="D233" s="13" t="s">
        <v>78</v>
      </c>
      <c r="E233" s="13">
        <v>1</v>
      </c>
      <c r="F233" s="20"/>
    </row>
    <row r="234" s="5" customFormat="1" ht="54" customHeight="1" spans="1:6">
      <c r="A234" s="10" t="s">
        <v>76</v>
      </c>
      <c r="B234" s="13" t="s">
        <v>482</v>
      </c>
      <c r="C234" s="12" t="s">
        <v>483</v>
      </c>
      <c r="D234" s="13" t="s">
        <v>78</v>
      </c>
      <c r="E234" s="13">
        <v>3</v>
      </c>
      <c r="F234" s="20"/>
    </row>
    <row r="235" s="5" customFormat="1" ht="54" customHeight="1" spans="1:6">
      <c r="A235" s="10" t="s">
        <v>76</v>
      </c>
      <c r="B235" s="13" t="s">
        <v>484</v>
      </c>
      <c r="C235" s="12" t="s">
        <v>485</v>
      </c>
      <c r="D235" s="13" t="s">
        <v>78</v>
      </c>
      <c r="E235" s="13">
        <v>78</v>
      </c>
      <c r="F235" s="20"/>
    </row>
    <row r="236" s="5" customFormat="1" ht="54" customHeight="1" spans="1:6">
      <c r="A236" s="10" t="s">
        <v>76</v>
      </c>
      <c r="B236" s="13" t="s">
        <v>486</v>
      </c>
      <c r="C236" s="12" t="s">
        <v>487</v>
      </c>
      <c r="D236" s="13" t="s">
        <v>78</v>
      </c>
      <c r="E236" s="13">
        <v>4</v>
      </c>
      <c r="F236" s="20"/>
    </row>
    <row r="237" s="5" customFormat="1" ht="54" customHeight="1" spans="1:6">
      <c r="A237" s="10" t="s">
        <v>76</v>
      </c>
      <c r="B237" s="13" t="s">
        <v>488</v>
      </c>
      <c r="C237" s="12" t="s">
        <v>489</v>
      </c>
      <c r="D237" s="13" t="s">
        <v>78</v>
      </c>
      <c r="E237" s="13">
        <v>1</v>
      </c>
      <c r="F237" s="20"/>
    </row>
    <row r="238" s="5" customFormat="1" ht="54" customHeight="1" spans="1:6">
      <c r="A238" s="10" t="s">
        <v>76</v>
      </c>
      <c r="B238" s="13" t="s">
        <v>490</v>
      </c>
      <c r="C238" s="12" t="s">
        <v>489</v>
      </c>
      <c r="D238" s="13" t="s">
        <v>11</v>
      </c>
      <c r="E238" s="13">
        <v>1</v>
      </c>
      <c r="F238" s="20"/>
    </row>
    <row r="239" s="5" customFormat="1" ht="54" customHeight="1" spans="1:6">
      <c r="A239" s="10" t="s">
        <v>76</v>
      </c>
      <c r="B239" s="13" t="s">
        <v>491</v>
      </c>
      <c r="C239" s="12" t="s">
        <v>492</v>
      </c>
      <c r="D239" s="11" t="s">
        <v>78</v>
      </c>
      <c r="E239" s="13">
        <v>1</v>
      </c>
      <c r="F239" s="20"/>
    </row>
    <row r="240" s="5" customFormat="1" ht="54" customHeight="1" spans="1:6">
      <c r="A240" s="10" t="s">
        <v>90</v>
      </c>
      <c r="B240" s="13" t="s">
        <v>99</v>
      </c>
      <c r="C240" s="12" t="s">
        <v>493</v>
      </c>
      <c r="D240" s="13" t="s">
        <v>11</v>
      </c>
      <c r="E240" s="13">
        <v>7</v>
      </c>
      <c r="F240" s="20"/>
    </row>
    <row r="241" s="5" customFormat="1" ht="54" customHeight="1" spans="1:6">
      <c r="A241" s="10" t="s">
        <v>90</v>
      </c>
      <c r="B241" s="13" t="s">
        <v>94</v>
      </c>
      <c r="C241" s="12" t="s">
        <v>494</v>
      </c>
      <c r="D241" s="13" t="s">
        <v>11</v>
      </c>
      <c r="E241" s="13">
        <v>7</v>
      </c>
      <c r="F241" s="20"/>
    </row>
    <row r="242" s="5" customFormat="1" ht="54" customHeight="1" spans="1:6">
      <c r="A242" s="10" t="s">
        <v>90</v>
      </c>
      <c r="B242" s="13" t="s">
        <v>495</v>
      </c>
      <c r="C242" s="12" t="s">
        <v>496</v>
      </c>
      <c r="D242" s="13" t="s">
        <v>11</v>
      </c>
      <c r="E242" s="13">
        <v>24</v>
      </c>
      <c r="F242" s="20"/>
    </row>
    <row r="243" s="5" customFormat="1" ht="54" customHeight="1" spans="1:6">
      <c r="A243" s="10" t="s">
        <v>90</v>
      </c>
      <c r="B243" s="13" t="s">
        <v>497</v>
      </c>
      <c r="C243" s="12" t="s">
        <v>498</v>
      </c>
      <c r="D243" s="13" t="s">
        <v>93</v>
      </c>
      <c r="E243" s="13">
        <v>79</v>
      </c>
      <c r="F243" s="20"/>
    </row>
    <row r="244" s="5" customFormat="1" ht="54" customHeight="1" spans="1:6">
      <c r="A244" s="10" t="s">
        <v>57</v>
      </c>
      <c r="B244" s="13" t="s">
        <v>499</v>
      </c>
      <c r="C244" s="12" t="s">
        <v>500</v>
      </c>
      <c r="D244" s="13" t="s">
        <v>93</v>
      </c>
      <c r="E244" s="13">
        <v>320</v>
      </c>
      <c r="F244" s="20"/>
    </row>
    <row r="245" s="5" customFormat="1" ht="54" customHeight="1" spans="1:6">
      <c r="A245" s="10" t="s">
        <v>57</v>
      </c>
      <c r="B245" s="13" t="s">
        <v>501</v>
      </c>
      <c r="C245" s="12" t="s">
        <v>502</v>
      </c>
      <c r="D245" s="13" t="s">
        <v>93</v>
      </c>
      <c r="E245" s="13">
        <v>200</v>
      </c>
      <c r="F245" s="20"/>
    </row>
    <row r="246" s="5" customFormat="1" ht="54" customHeight="1" spans="1:6">
      <c r="A246" s="10" t="s">
        <v>57</v>
      </c>
      <c r="B246" s="13" t="s">
        <v>503</v>
      </c>
      <c r="C246" s="12" t="s">
        <v>504</v>
      </c>
      <c r="D246" s="13" t="s">
        <v>93</v>
      </c>
      <c r="E246" s="13">
        <v>620</v>
      </c>
      <c r="F246" s="20"/>
    </row>
    <row r="247" s="5" customFormat="1" ht="54" customHeight="1" spans="1:6">
      <c r="A247" s="10" t="s">
        <v>76</v>
      </c>
      <c r="B247" s="13" t="s">
        <v>505</v>
      </c>
      <c r="C247" s="12" t="s">
        <v>506</v>
      </c>
      <c r="D247" s="13" t="s">
        <v>78</v>
      </c>
      <c r="E247" s="13">
        <v>1</v>
      </c>
      <c r="F247" s="20"/>
    </row>
    <row r="248" s="5" customFormat="1" ht="54" customHeight="1" spans="1:6">
      <c r="A248" s="10" t="s">
        <v>90</v>
      </c>
      <c r="B248" s="13" t="s">
        <v>507</v>
      </c>
      <c r="C248" s="12" t="s">
        <v>508</v>
      </c>
      <c r="D248" s="13" t="s">
        <v>11</v>
      </c>
      <c r="E248" s="13">
        <v>89</v>
      </c>
      <c r="F248" s="20"/>
    </row>
    <row r="249" s="5" customFormat="1" ht="54" customHeight="1" spans="1:6">
      <c r="A249" s="10" t="s">
        <v>90</v>
      </c>
      <c r="B249" s="13" t="s">
        <v>509</v>
      </c>
      <c r="C249" s="12" t="s">
        <v>510</v>
      </c>
      <c r="D249" s="13" t="s">
        <v>11</v>
      </c>
      <c r="E249" s="13">
        <v>19</v>
      </c>
      <c r="F249" s="20"/>
    </row>
    <row r="250" s="5" customFormat="1" ht="54" customHeight="1" spans="1:6">
      <c r="A250" s="10" t="s">
        <v>90</v>
      </c>
      <c r="B250" s="13" t="s">
        <v>511</v>
      </c>
      <c r="C250" s="12" t="s">
        <v>512</v>
      </c>
      <c r="D250" s="13" t="s">
        <v>11</v>
      </c>
      <c r="E250" s="13">
        <v>50</v>
      </c>
      <c r="F250" s="20"/>
    </row>
    <row r="251" s="5" customFormat="1" ht="54" customHeight="1" spans="1:6">
      <c r="A251" s="10" t="s">
        <v>90</v>
      </c>
      <c r="B251" s="13" t="s">
        <v>513</v>
      </c>
      <c r="C251" s="12" t="s">
        <v>514</v>
      </c>
      <c r="D251" s="13" t="s">
        <v>11</v>
      </c>
      <c r="E251" s="13">
        <v>158</v>
      </c>
      <c r="F251" s="20"/>
    </row>
    <row r="252" s="5" customFormat="1" ht="54" customHeight="1" spans="1:6">
      <c r="A252" s="10" t="s">
        <v>57</v>
      </c>
      <c r="B252" s="13" t="s">
        <v>515</v>
      </c>
      <c r="C252" s="12" t="s">
        <v>516</v>
      </c>
      <c r="D252" s="13" t="s">
        <v>198</v>
      </c>
      <c r="E252" s="13">
        <v>147</v>
      </c>
      <c r="F252" s="20"/>
    </row>
    <row r="253" s="5" customFormat="1" ht="54" customHeight="1" spans="1:6">
      <c r="A253" s="10" t="s">
        <v>76</v>
      </c>
      <c r="B253" s="13" t="s">
        <v>283</v>
      </c>
      <c r="C253" s="12" t="s">
        <v>517</v>
      </c>
      <c r="D253" s="13" t="s">
        <v>198</v>
      </c>
      <c r="E253" s="13">
        <v>6</v>
      </c>
      <c r="F253" s="20"/>
    </row>
    <row r="254" s="5" customFormat="1" ht="54" customHeight="1" spans="1:6">
      <c r="A254" s="10" t="s">
        <v>76</v>
      </c>
      <c r="B254" s="13" t="s">
        <v>518</v>
      </c>
      <c r="C254" s="12" t="s">
        <v>519</v>
      </c>
      <c r="D254" s="13" t="s">
        <v>11</v>
      </c>
      <c r="E254" s="13">
        <v>5</v>
      </c>
      <c r="F254" s="20"/>
    </row>
    <row r="255" s="5" customFormat="1" ht="54" customHeight="1" spans="1:6">
      <c r="A255" s="10" t="s">
        <v>57</v>
      </c>
      <c r="B255" s="13" t="s">
        <v>243</v>
      </c>
      <c r="C255" s="12" t="s">
        <v>520</v>
      </c>
      <c r="D255" s="13" t="s">
        <v>93</v>
      </c>
      <c r="E255" s="13">
        <v>217.2</v>
      </c>
      <c r="F255" s="20"/>
    </row>
    <row r="256" s="5" customFormat="1" ht="54" customHeight="1" spans="1:6">
      <c r="A256" s="10" t="s">
        <v>57</v>
      </c>
      <c r="B256" s="13" t="s">
        <v>111</v>
      </c>
      <c r="C256" s="12" t="s">
        <v>521</v>
      </c>
      <c r="D256" s="13" t="s">
        <v>93</v>
      </c>
      <c r="E256" s="13">
        <f>(374.17+1*2+2*2)*1.025</f>
        <v>389.67425</v>
      </c>
      <c r="F256" s="20"/>
    </row>
    <row r="257" s="5" customFormat="1" ht="54" customHeight="1" spans="1:6">
      <c r="A257" s="10" t="s">
        <v>57</v>
      </c>
      <c r="B257" s="13" t="s">
        <v>522</v>
      </c>
      <c r="C257" s="12" t="s">
        <v>523</v>
      </c>
      <c r="D257" s="13" t="s">
        <v>93</v>
      </c>
      <c r="E257" s="13">
        <v>14</v>
      </c>
      <c r="F257" s="20"/>
    </row>
    <row r="258" s="5" customFormat="1" ht="54" customHeight="1" spans="1:6">
      <c r="A258" s="10" t="s">
        <v>57</v>
      </c>
      <c r="B258" s="13" t="s">
        <v>111</v>
      </c>
      <c r="C258" s="12" t="s">
        <v>524</v>
      </c>
      <c r="D258" s="13" t="s">
        <v>93</v>
      </c>
      <c r="E258" s="13">
        <v>654.8</v>
      </c>
      <c r="F258" s="20"/>
    </row>
    <row r="259" s="5" customFormat="1" ht="54" customHeight="1" spans="1:6">
      <c r="A259" s="10" t="s">
        <v>57</v>
      </c>
      <c r="B259" s="13" t="s">
        <v>111</v>
      </c>
      <c r="C259" s="12" t="s">
        <v>525</v>
      </c>
      <c r="D259" s="13" t="s">
        <v>93</v>
      </c>
      <c r="E259" s="13">
        <v>461</v>
      </c>
      <c r="F259" s="20"/>
    </row>
    <row r="260" s="5" customFormat="1" ht="54" customHeight="1" spans="1:6">
      <c r="A260" s="10" t="s">
        <v>57</v>
      </c>
      <c r="B260" s="13" t="s">
        <v>111</v>
      </c>
      <c r="C260" s="12" t="s">
        <v>526</v>
      </c>
      <c r="D260" s="13" t="s">
        <v>93</v>
      </c>
      <c r="E260" s="13">
        <v>81.5</v>
      </c>
      <c r="F260" s="20"/>
    </row>
    <row r="261" s="5" customFormat="1" ht="54" customHeight="1" spans="1:6">
      <c r="A261" s="10" t="s">
        <v>57</v>
      </c>
      <c r="B261" s="13" t="s">
        <v>527</v>
      </c>
      <c r="C261" s="12" t="s">
        <v>528</v>
      </c>
      <c r="D261" s="13" t="s">
        <v>93</v>
      </c>
      <c r="E261" s="13">
        <v>461</v>
      </c>
      <c r="F261" s="20"/>
    </row>
    <row r="262" s="5" customFormat="1" ht="54" customHeight="1" spans="1:6">
      <c r="A262" s="10" t="s">
        <v>57</v>
      </c>
      <c r="B262" s="13" t="s">
        <v>529</v>
      </c>
      <c r="C262" s="12" t="s">
        <v>530</v>
      </c>
      <c r="D262" s="13" t="s">
        <v>93</v>
      </c>
      <c r="E262" s="13">
        <v>595.8</v>
      </c>
      <c r="F262" s="20"/>
    </row>
    <row r="263" s="5" customFormat="1" ht="54" customHeight="1" spans="1:6">
      <c r="A263" s="10" t="s">
        <v>57</v>
      </c>
      <c r="B263" s="13" t="s">
        <v>531</v>
      </c>
      <c r="C263" s="12" t="s">
        <v>532</v>
      </c>
      <c r="D263" s="13" t="s">
        <v>93</v>
      </c>
      <c r="E263" s="13">
        <v>72.5</v>
      </c>
      <c r="F263" s="20"/>
    </row>
    <row r="264" s="5" customFormat="1" ht="54" customHeight="1" spans="1:6">
      <c r="A264" s="10" t="s">
        <v>76</v>
      </c>
      <c r="B264" s="13" t="s">
        <v>533</v>
      </c>
      <c r="C264" s="12" t="s">
        <v>534</v>
      </c>
      <c r="D264" s="13" t="s">
        <v>78</v>
      </c>
      <c r="E264" s="13">
        <v>1</v>
      </c>
      <c r="F264" s="20"/>
    </row>
    <row r="265" s="5" customFormat="1" ht="54" customHeight="1" spans="1:6">
      <c r="A265" s="10" t="s">
        <v>90</v>
      </c>
      <c r="B265" s="13" t="s">
        <v>507</v>
      </c>
      <c r="C265" s="12" t="s">
        <v>508</v>
      </c>
      <c r="D265" s="13" t="s">
        <v>11</v>
      </c>
      <c r="E265" s="13">
        <v>146</v>
      </c>
      <c r="F265" s="20"/>
    </row>
    <row r="266" s="5" customFormat="1" ht="54" customHeight="1" spans="1:6">
      <c r="A266" s="10" t="s">
        <v>90</v>
      </c>
      <c r="B266" s="13" t="s">
        <v>509</v>
      </c>
      <c r="C266" s="12" t="s">
        <v>510</v>
      </c>
      <c r="D266" s="13" t="s">
        <v>11</v>
      </c>
      <c r="E266" s="13">
        <v>12</v>
      </c>
      <c r="F266" s="20"/>
    </row>
    <row r="267" s="5" customFormat="1" ht="54" customHeight="1" spans="1:6">
      <c r="A267" s="10" t="s">
        <v>90</v>
      </c>
      <c r="B267" s="13" t="s">
        <v>513</v>
      </c>
      <c r="C267" s="12" t="s">
        <v>514</v>
      </c>
      <c r="D267" s="13" t="s">
        <v>11</v>
      </c>
      <c r="E267" s="13">
        <v>216</v>
      </c>
      <c r="F267" s="20"/>
    </row>
    <row r="268" s="5" customFormat="1" ht="54" customHeight="1" spans="1:6">
      <c r="A268" s="10" t="s">
        <v>90</v>
      </c>
      <c r="B268" s="13" t="s">
        <v>313</v>
      </c>
      <c r="C268" s="12" t="s">
        <v>535</v>
      </c>
      <c r="D268" s="16" t="s">
        <v>11</v>
      </c>
      <c r="E268" s="13">
        <v>160</v>
      </c>
      <c r="F268" s="20"/>
    </row>
    <row r="269" s="5" customFormat="1" ht="54" customHeight="1" spans="1:6">
      <c r="A269" s="10" t="s">
        <v>76</v>
      </c>
      <c r="B269" s="13" t="s">
        <v>283</v>
      </c>
      <c r="C269" s="12" t="s">
        <v>517</v>
      </c>
      <c r="D269" s="13" t="s">
        <v>198</v>
      </c>
      <c r="E269" s="13">
        <v>47</v>
      </c>
      <c r="F269" s="20"/>
    </row>
    <row r="270" s="5" customFormat="1" ht="54" customHeight="1" spans="1:6">
      <c r="A270" s="10" t="s">
        <v>57</v>
      </c>
      <c r="B270" s="13" t="s">
        <v>515</v>
      </c>
      <c r="C270" s="12" t="s">
        <v>516</v>
      </c>
      <c r="D270" s="13" t="s">
        <v>198</v>
      </c>
      <c r="E270" s="13">
        <v>27</v>
      </c>
      <c r="F270" s="20"/>
    </row>
    <row r="271" s="5" customFormat="1" ht="54" customHeight="1" spans="1:6">
      <c r="A271" s="10" t="s">
        <v>76</v>
      </c>
      <c r="B271" s="13" t="s">
        <v>518</v>
      </c>
      <c r="C271" s="12" t="s">
        <v>519</v>
      </c>
      <c r="D271" s="13" t="s">
        <v>11</v>
      </c>
      <c r="E271" s="13">
        <v>5</v>
      </c>
      <c r="F271" s="20"/>
    </row>
    <row r="272" s="5" customFormat="1" ht="54" customHeight="1" spans="1:6">
      <c r="A272" s="10" t="s">
        <v>57</v>
      </c>
      <c r="B272" s="13" t="s">
        <v>243</v>
      </c>
      <c r="C272" s="12" t="s">
        <v>520</v>
      </c>
      <c r="D272" s="13" t="s">
        <v>93</v>
      </c>
      <c r="E272" s="13">
        <v>765.8</v>
      </c>
      <c r="F272" s="20"/>
    </row>
    <row r="273" s="5" customFormat="1" ht="54" customHeight="1" spans="1:6">
      <c r="A273" s="10" t="s">
        <v>57</v>
      </c>
      <c r="B273" s="13" t="s">
        <v>111</v>
      </c>
      <c r="C273" s="12" t="s">
        <v>444</v>
      </c>
      <c r="D273" s="13" t="s">
        <v>93</v>
      </c>
      <c r="E273" s="13">
        <v>735.98</v>
      </c>
      <c r="F273" s="20"/>
    </row>
    <row r="274" s="5" customFormat="1" ht="54" customHeight="1" spans="1:6">
      <c r="A274" s="10" t="s">
        <v>57</v>
      </c>
      <c r="B274" s="13" t="s">
        <v>536</v>
      </c>
      <c r="C274" s="12" t="s">
        <v>537</v>
      </c>
      <c r="D274" s="13" t="s">
        <v>93</v>
      </c>
      <c r="E274" s="13">
        <v>10</v>
      </c>
      <c r="F274" s="20"/>
    </row>
    <row r="275" s="5" customFormat="1" ht="54" customHeight="1" spans="1:6">
      <c r="A275" s="10" t="s">
        <v>57</v>
      </c>
      <c r="B275" s="13" t="s">
        <v>111</v>
      </c>
      <c r="C275" s="12" t="s">
        <v>437</v>
      </c>
      <c r="D275" s="13" t="s">
        <v>93</v>
      </c>
      <c r="E275" s="13">
        <v>913.3</v>
      </c>
      <c r="F275" s="20"/>
    </row>
    <row r="276" s="5" customFormat="1" ht="54" customHeight="1" spans="1:6">
      <c r="A276" s="10" t="s">
        <v>57</v>
      </c>
      <c r="B276" s="13" t="s">
        <v>111</v>
      </c>
      <c r="C276" s="12" t="s">
        <v>538</v>
      </c>
      <c r="D276" s="13" t="s">
        <v>93</v>
      </c>
      <c r="E276" s="13">
        <v>703.2</v>
      </c>
      <c r="F276" s="20"/>
    </row>
    <row r="277" s="5" customFormat="1" ht="54" customHeight="1" spans="1:6">
      <c r="A277" s="10" t="s">
        <v>57</v>
      </c>
      <c r="B277" s="13" t="s">
        <v>111</v>
      </c>
      <c r="C277" s="12" t="s">
        <v>526</v>
      </c>
      <c r="D277" s="13" t="s">
        <v>93</v>
      </c>
      <c r="E277" s="13">
        <v>194.3</v>
      </c>
      <c r="F277" s="20"/>
    </row>
    <row r="278" s="5" customFormat="1" ht="54" customHeight="1" spans="1:6">
      <c r="A278" s="10" t="s">
        <v>57</v>
      </c>
      <c r="B278" s="13" t="s">
        <v>527</v>
      </c>
      <c r="C278" s="12" t="s">
        <v>528</v>
      </c>
      <c r="D278" s="13" t="s">
        <v>93</v>
      </c>
      <c r="E278" s="13">
        <v>703.2</v>
      </c>
      <c r="F278" s="20"/>
    </row>
    <row r="279" s="5" customFormat="1" ht="54" customHeight="1" spans="1:6">
      <c r="A279" s="10" t="s">
        <v>57</v>
      </c>
      <c r="B279" s="13" t="s">
        <v>529</v>
      </c>
      <c r="C279" s="12" t="s">
        <v>530</v>
      </c>
      <c r="D279" s="13" t="s">
        <v>93</v>
      </c>
      <c r="E279" s="13">
        <v>854.3</v>
      </c>
      <c r="F279" s="20"/>
    </row>
    <row r="280" s="5" customFormat="1" ht="54" customHeight="1" spans="1:6">
      <c r="A280" s="10" t="s">
        <v>57</v>
      </c>
      <c r="B280" s="13" t="s">
        <v>531</v>
      </c>
      <c r="C280" s="12" t="s">
        <v>532</v>
      </c>
      <c r="D280" s="13" t="s">
        <v>93</v>
      </c>
      <c r="E280" s="13">
        <v>170.7</v>
      </c>
      <c r="F280" s="20"/>
    </row>
    <row r="281" s="5" customFormat="1" ht="54" customHeight="1" spans="1:6">
      <c r="A281" s="10" t="s">
        <v>76</v>
      </c>
      <c r="B281" s="13" t="s">
        <v>539</v>
      </c>
      <c r="C281" s="12" t="s">
        <v>540</v>
      </c>
      <c r="D281" s="13" t="s">
        <v>78</v>
      </c>
      <c r="E281" s="13">
        <v>1</v>
      </c>
      <c r="F281" s="20"/>
    </row>
    <row r="282" s="5" customFormat="1" ht="54" customHeight="1" spans="1:6">
      <c r="A282" s="10" t="s">
        <v>90</v>
      </c>
      <c r="B282" s="13" t="s">
        <v>507</v>
      </c>
      <c r="C282" s="12" t="s">
        <v>508</v>
      </c>
      <c r="D282" s="13" t="s">
        <v>11</v>
      </c>
      <c r="E282" s="13">
        <v>86</v>
      </c>
      <c r="F282" s="20"/>
    </row>
    <row r="283" s="5" customFormat="1" ht="54" customHeight="1" spans="1:6">
      <c r="A283" s="10" t="s">
        <v>90</v>
      </c>
      <c r="B283" s="13" t="s">
        <v>509</v>
      </c>
      <c r="C283" s="12" t="s">
        <v>510</v>
      </c>
      <c r="D283" s="13" t="s">
        <v>11</v>
      </c>
      <c r="E283" s="13">
        <v>19</v>
      </c>
      <c r="F283" s="20"/>
    </row>
    <row r="284" s="5" customFormat="1" ht="54" customHeight="1" spans="1:6">
      <c r="A284" s="10" t="s">
        <v>90</v>
      </c>
      <c r="B284" s="13" t="s">
        <v>513</v>
      </c>
      <c r="C284" s="12" t="s">
        <v>514</v>
      </c>
      <c r="D284" s="13" t="s">
        <v>11</v>
      </c>
      <c r="E284" s="13">
        <v>150</v>
      </c>
      <c r="F284" s="20"/>
    </row>
    <row r="285" s="5" customFormat="1" ht="54" customHeight="1" spans="1:6">
      <c r="A285" s="10" t="s">
        <v>76</v>
      </c>
      <c r="B285" s="13" t="s">
        <v>283</v>
      </c>
      <c r="C285" s="12" t="s">
        <v>517</v>
      </c>
      <c r="D285" s="13" t="s">
        <v>198</v>
      </c>
      <c r="E285" s="13">
        <v>30</v>
      </c>
      <c r="F285" s="20"/>
    </row>
    <row r="286" s="5" customFormat="1" ht="54" customHeight="1" spans="1:6">
      <c r="A286" s="10" t="s">
        <v>57</v>
      </c>
      <c r="B286" s="13" t="s">
        <v>515</v>
      </c>
      <c r="C286" s="12" t="s">
        <v>516</v>
      </c>
      <c r="D286" s="13" t="s">
        <v>198</v>
      </c>
      <c r="E286" s="13">
        <v>33</v>
      </c>
      <c r="F286" s="20"/>
    </row>
    <row r="287" s="5" customFormat="1" ht="54" customHeight="1" spans="1:6">
      <c r="A287" s="10" t="s">
        <v>76</v>
      </c>
      <c r="B287" s="13" t="s">
        <v>518</v>
      </c>
      <c r="C287" s="12" t="s">
        <v>519</v>
      </c>
      <c r="D287" s="13" t="s">
        <v>11</v>
      </c>
      <c r="E287" s="13">
        <v>6</v>
      </c>
      <c r="F287" s="20"/>
    </row>
    <row r="288" s="5" customFormat="1" ht="54" customHeight="1" spans="1:6">
      <c r="A288" s="10" t="s">
        <v>57</v>
      </c>
      <c r="B288" s="13" t="s">
        <v>243</v>
      </c>
      <c r="C288" s="12" t="s">
        <v>520</v>
      </c>
      <c r="D288" s="13" t="s">
        <v>93</v>
      </c>
      <c r="E288" s="13">
        <v>521.6</v>
      </c>
      <c r="F288" s="20"/>
    </row>
    <row r="289" s="5" customFormat="1" ht="54" customHeight="1" spans="1:6">
      <c r="A289" s="10" t="s">
        <v>57</v>
      </c>
      <c r="B289" s="13" t="s">
        <v>111</v>
      </c>
      <c r="C289" s="12" t="s">
        <v>521</v>
      </c>
      <c r="D289" s="13" t="s">
        <v>93</v>
      </c>
      <c r="E289" s="13">
        <v>340.82275</v>
      </c>
      <c r="F289" s="20"/>
    </row>
    <row r="290" s="5" customFormat="1" ht="54" customHeight="1" spans="1:6">
      <c r="A290" s="10" t="s">
        <v>57</v>
      </c>
      <c r="B290" s="13" t="s">
        <v>522</v>
      </c>
      <c r="C290" s="12" t="s">
        <v>523</v>
      </c>
      <c r="D290" s="13" t="s">
        <v>93</v>
      </c>
      <c r="E290" s="13">
        <v>14</v>
      </c>
      <c r="F290" s="20"/>
    </row>
    <row r="291" s="5" customFormat="1" ht="54" customHeight="1" spans="1:6">
      <c r="A291" s="10" t="s">
        <v>57</v>
      </c>
      <c r="B291" s="13" t="s">
        <v>111</v>
      </c>
      <c r="C291" s="12" t="s">
        <v>437</v>
      </c>
      <c r="D291" s="13" t="s">
        <v>93</v>
      </c>
      <c r="E291" s="13">
        <v>612.3</v>
      </c>
      <c r="F291" s="20"/>
    </row>
    <row r="292" s="5" customFormat="1" ht="54" customHeight="1" spans="1:6">
      <c r="A292" s="10" t="s">
        <v>57</v>
      </c>
      <c r="B292" s="13" t="s">
        <v>111</v>
      </c>
      <c r="C292" s="12" t="s">
        <v>538</v>
      </c>
      <c r="D292" s="13" t="s">
        <v>93</v>
      </c>
      <c r="E292" s="13">
        <v>557.91</v>
      </c>
      <c r="F292" s="20"/>
    </row>
    <row r="293" s="5" customFormat="1" ht="54" customHeight="1" spans="1:6">
      <c r="A293" s="10" t="s">
        <v>57</v>
      </c>
      <c r="B293" s="13" t="s">
        <v>111</v>
      </c>
      <c r="C293" s="12" t="s">
        <v>526</v>
      </c>
      <c r="D293" s="13" t="s">
        <v>93</v>
      </c>
      <c r="E293" s="13">
        <v>78.79</v>
      </c>
      <c r="F293" s="20"/>
    </row>
    <row r="294" s="5" customFormat="1" ht="54" customHeight="1" spans="1:6">
      <c r="A294" s="10" t="s">
        <v>57</v>
      </c>
      <c r="B294" s="13" t="s">
        <v>527</v>
      </c>
      <c r="C294" s="12" t="s">
        <v>528</v>
      </c>
      <c r="D294" s="13" t="s">
        <v>93</v>
      </c>
      <c r="E294" s="13">
        <v>557.91</v>
      </c>
      <c r="F294" s="20"/>
    </row>
    <row r="295" s="5" customFormat="1" ht="54" customHeight="1" spans="1:6">
      <c r="A295" s="10" t="s">
        <v>57</v>
      </c>
      <c r="B295" s="13" t="s">
        <v>529</v>
      </c>
      <c r="C295" s="12" t="s">
        <v>530</v>
      </c>
      <c r="D295" s="13" t="s">
        <v>93</v>
      </c>
      <c r="E295" s="13">
        <v>544.78</v>
      </c>
      <c r="F295" s="20"/>
    </row>
    <row r="296" s="5" customFormat="1" ht="54" customHeight="1" spans="1:6">
      <c r="A296" s="10" t="s">
        <v>57</v>
      </c>
      <c r="B296" s="13" t="s">
        <v>531</v>
      </c>
      <c r="C296" s="12" t="s">
        <v>532</v>
      </c>
      <c r="D296" s="13" t="s">
        <v>93</v>
      </c>
      <c r="E296" s="13">
        <v>69.79</v>
      </c>
      <c r="F296" s="20"/>
    </row>
    <row r="297" s="5" customFormat="1" ht="54" customHeight="1" spans="1:6">
      <c r="A297" s="10" t="s">
        <v>76</v>
      </c>
      <c r="B297" s="13" t="s">
        <v>541</v>
      </c>
      <c r="C297" s="12" t="s">
        <v>542</v>
      </c>
      <c r="D297" s="13" t="s">
        <v>78</v>
      </c>
      <c r="E297" s="13">
        <v>1</v>
      </c>
      <c r="F297" s="20"/>
    </row>
    <row r="298" s="5" customFormat="1" ht="54" customHeight="1" spans="1:6">
      <c r="A298" s="10" t="s">
        <v>90</v>
      </c>
      <c r="B298" s="13" t="s">
        <v>507</v>
      </c>
      <c r="C298" s="12" t="s">
        <v>508</v>
      </c>
      <c r="D298" s="13" t="s">
        <v>11</v>
      </c>
      <c r="E298" s="13">
        <v>90</v>
      </c>
      <c r="F298" s="20"/>
    </row>
    <row r="299" s="5" customFormat="1" ht="54" customHeight="1" spans="1:6">
      <c r="A299" s="10" t="s">
        <v>90</v>
      </c>
      <c r="B299" s="13" t="s">
        <v>509</v>
      </c>
      <c r="C299" s="12" t="s">
        <v>510</v>
      </c>
      <c r="D299" s="13" t="s">
        <v>11</v>
      </c>
      <c r="E299" s="13">
        <v>16</v>
      </c>
      <c r="F299" s="20"/>
    </row>
    <row r="300" s="5" customFormat="1" ht="54" customHeight="1" spans="1:6">
      <c r="A300" s="10" t="s">
        <v>90</v>
      </c>
      <c r="B300" s="13" t="s">
        <v>511</v>
      </c>
      <c r="C300" s="12" t="s">
        <v>512</v>
      </c>
      <c r="D300" s="13" t="s">
        <v>11</v>
      </c>
      <c r="E300" s="13">
        <v>60</v>
      </c>
      <c r="F300" s="20"/>
    </row>
    <row r="301" s="5" customFormat="1" ht="54" customHeight="1" spans="1:6">
      <c r="A301" s="10" t="s">
        <v>90</v>
      </c>
      <c r="B301" s="13" t="s">
        <v>513</v>
      </c>
      <c r="C301" s="12" t="s">
        <v>514</v>
      </c>
      <c r="D301" s="13" t="s">
        <v>11</v>
      </c>
      <c r="E301" s="13">
        <v>148</v>
      </c>
      <c r="F301" s="20"/>
    </row>
    <row r="302" s="5" customFormat="1" ht="54" customHeight="1" spans="1:6">
      <c r="A302" s="10" t="s">
        <v>76</v>
      </c>
      <c r="B302" s="13" t="s">
        <v>283</v>
      </c>
      <c r="C302" s="12" t="s">
        <v>517</v>
      </c>
      <c r="D302" s="13" t="s">
        <v>198</v>
      </c>
      <c r="E302" s="13">
        <v>24</v>
      </c>
      <c r="F302" s="20"/>
    </row>
    <row r="303" s="5" customFormat="1" ht="54" customHeight="1" spans="1:6">
      <c r="A303" s="10" t="s">
        <v>57</v>
      </c>
      <c r="B303" s="13" t="s">
        <v>515</v>
      </c>
      <c r="C303" s="12" t="s">
        <v>543</v>
      </c>
      <c r="D303" s="13" t="s">
        <v>198</v>
      </c>
      <c r="E303" s="13">
        <v>28</v>
      </c>
      <c r="F303" s="20"/>
    </row>
    <row r="304" s="5" customFormat="1" ht="54" customHeight="1" spans="1:6">
      <c r="A304" s="10" t="s">
        <v>76</v>
      </c>
      <c r="B304" s="13" t="s">
        <v>518</v>
      </c>
      <c r="C304" s="12" t="s">
        <v>519</v>
      </c>
      <c r="D304" s="13" t="s">
        <v>11</v>
      </c>
      <c r="E304" s="13">
        <v>7</v>
      </c>
      <c r="F304" s="20"/>
    </row>
    <row r="305" s="5" customFormat="1" ht="54" customHeight="1" spans="1:6">
      <c r="A305" s="10" t="s">
        <v>57</v>
      </c>
      <c r="B305" s="13" t="s">
        <v>243</v>
      </c>
      <c r="C305" s="12" t="s">
        <v>520</v>
      </c>
      <c r="D305" s="13" t="s">
        <v>93</v>
      </c>
      <c r="E305" s="13">
        <v>235.26</v>
      </c>
      <c r="F305" s="20"/>
    </row>
    <row r="306" s="5" customFormat="1" ht="54" customHeight="1" spans="1:6">
      <c r="A306" s="10" t="s">
        <v>57</v>
      </c>
      <c r="B306" s="13" t="s">
        <v>111</v>
      </c>
      <c r="C306" s="12" t="s">
        <v>521</v>
      </c>
      <c r="D306" s="13" t="s">
        <v>93</v>
      </c>
      <c r="E306" s="13">
        <v>211.642</v>
      </c>
      <c r="F306" s="20"/>
    </row>
    <row r="307" s="5" customFormat="1" ht="54" customHeight="1" spans="1:6">
      <c r="A307" s="10" t="s">
        <v>57</v>
      </c>
      <c r="B307" s="13" t="s">
        <v>522</v>
      </c>
      <c r="C307" s="12" t="s">
        <v>523</v>
      </c>
      <c r="D307" s="13" t="s">
        <v>93</v>
      </c>
      <c r="E307" s="13">
        <v>9</v>
      </c>
      <c r="F307" s="20"/>
    </row>
    <row r="308" s="5" customFormat="1" ht="54" customHeight="1" spans="1:6">
      <c r="A308" s="10" t="s">
        <v>57</v>
      </c>
      <c r="B308" s="13" t="s">
        <v>111</v>
      </c>
      <c r="C308" s="12" t="s">
        <v>524</v>
      </c>
      <c r="D308" s="13" t="s">
        <v>93</v>
      </c>
      <c r="E308" s="13">
        <v>670.68</v>
      </c>
      <c r="F308" s="20"/>
    </row>
    <row r="309" s="5" customFormat="1" ht="54" customHeight="1" spans="1:6">
      <c r="A309" s="10" t="s">
        <v>57</v>
      </c>
      <c r="B309" s="13" t="s">
        <v>111</v>
      </c>
      <c r="C309" s="12" t="s">
        <v>544</v>
      </c>
      <c r="D309" s="13" t="s">
        <v>93</v>
      </c>
      <c r="E309" s="13">
        <v>467.27</v>
      </c>
      <c r="F309" s="20"/>
    </row>
    <row r="310" s="5" customFormat="1" ht="54" customHeight="1" spans="1:6">
      <c r="A310" s="10" t="s">
        <v>57</v>
      </c>
      <c r="B310" s="13" t="s">
        <v>111</v>
      </c>
      <c r="C310" s="12" t="s">
        <v>526</v>
      </c>
      <c r="D310" s="13" t="s">
        <v>93</v>
      </c>
      <c r="E310" s="13">
        <v>80.15</v>
      </c>
      <c r="F310" s="20"/>
    </row>
    <row r="311" s="5" customFormat="1" ht="54" customHeight="1" spans="1:6">
      <c r="A311" s="10" t="s">
        <v>57</v>
      </c>
      <c r="B311" s="13" t="s">
        <v>527</v>
      </c>
      <c r="C311" s="12" t="s">
        <v>528</v>
      </c>
      <c r="D311" s="13" t="s">
        <v>93</v>
      </c>
      <c r="E311" s="13">
        <v>467.27</v>
      </c>
      <c r="F311" s="20"/>
    </row>
    <row r="312" s="5" customFormat="1" ht="54" customHeight="1" spans="1:6">
      <c r="A312" s="10" t="s">
        <v>57</v>
      </c>
      <c r="B312" s="13" t="s">
        <v>529</v>
      </c>
      <c r="C312" s="12" t="s">
        <v>530</v>
      </c>
      <c r="D312" s="13" t="s">
        <v>93</v>
      </c>
      <c r="E312" s="13">
        <v>611.68</v>
      </c>
      <c r="F312" s="20"/>
    </row>
    <row r="313" s="5" customFormat="1" ht="54" customHeight="1" spans="1:6">
      <c r="A313" s="10" t="s">
        <v>57</v>
      </c>
      <c r="B313" s="13" t="s">
        <v>531</v>
      </c>
      <c r="C313" s="12" t="s">
        <v>532</v>
      </c>
      <c r="D313" s="13" t="s">
        <v>93</v>
      </c>
      <c r="E313" s="13">
        <v>73.25</v>
      </c>
      <c r="F313" s="20"/>
    </row>
    <row r="314" s="5" customFormat="1" ht="54" customHeight="1" spans="1:6">
      <c r="A314" s="10" t="s">
        <v>76</v>
      </c>
      <c r="B314" s="13" t="s">
        <v>545</v>
      </c>
      <c r="C314" s="12" t="s">
        <v>546</v>
      </c>
      <c r="D314" s="13" t="s">
        <v>78</v>
      </c>
      <c r="E314" s="13">
        <v>1</v>
      </c>
      <c r="F314" s="20"/>
    </row>
    <row r="315" s="5" customFormat="1" ht="54" customHeight="1" spans="1:6">
      <c r="A315" s="10" t="s">
        <v>90</v>
      </c>
      <c r="B315" s="13" t="s">
        <v>507</v>
      </c>
      <c r="C315" s="12" t="s">
        <v>508</v>
      </c>
      <c r="D315" s="13" t="s">
        <v>11</v>
      </c>
      <c r="E315" s="13">
        <v>90</v>
      </c>
      <c r="F315" s="20"/>
    </row>
    <row r="316" s="5" customFormat="1" ht="54" customHeight="1" spans="1:6">
      <c r="A316" s="10" t="s">
        <v>90</v>
      </c>
      <c r="B316" s="13" t="s">
        <v>509</v>
      </c>
      <c r="C316" s="12" t="s">
        <v>510</v>
      </c>
      <c r="D316" s="13" t="s">
        <v>11</v>
      </c>
      <c r="E316" s="13">
        <v>26</v>
      </c>
      <c r="F316" s="20"/>
    </row>
    <row r="317" s="5" customFormat="1" ht="54" customHeight="1" spans="1:6">
      <c r="A317" s="10" t="s">
        <v>90</v>
      </c>
      <c r="B317" s="13" t="s">
        <v>511</v>
      </c>
      <c r="C317" s="12" t="s">
        <v>512</v>
      </c>
      <c r="D317" s="13" t="s">
        <v>11</v>
      </c>
      <c r="E317" s="13">
        <v>50</v>
      </c>
      <c r="F317" s="20"/>
    </row>
    <row r="318" s="5" customFormat="1" ht="54" customHeight="1" spans="1:6">
      <c r="A318" s="10" t="s">
        <v>90</v>
      </c>
      <c r="B318" s="13" t="s">
        <v>513</v>
      </c>
      <c r="C318" s="12" t="s">
        <v>514</v>
      </c>
      <c r="D318" s="13" t="s">
        <v>11</v>
      </c>
      <c r="E318" s="13">
        <v>126</v>
      </c>
      <c r="F318" s="20"/>
    </row>
    <row r="319" s="5" customFormat="1" ht="54" customHeight="1" spans="1:6">
      <c r="A319" s="10" t="s">
        <v>76</v>
      </c>
      <c r="B319" s="13" t="s">
        <v>283</v>
      </c>
      <c r="C319" s="12" t="s">
        <v>517</v>
      </c>
      <c r="D319" s="13" t="s">
        <v>198</v>
      </c>
      <c r="E319" s="13">
        <v>20</v>
      </c>
      <c r="F319" s="20"/>
    </row>
    <row r="320" s="5" customFormat="1" ht="54" customHeight="1" spans="1:6">
      <c r="A320" s="10" t="s">
        <v>57</v>
      </c>
      <c r="B320" s="13" t="s">
        <v>515</v>
      </c>
      <c r="C320" s="12" t="s">
        <v>547</v>
      </c>
      <c r="D320" s="13" t="s">
        <v>198</v>
      </c>
      <c r="E320" s="13">
        <v>32</v>
      </c>
      <c r="F320" s="20"/>
    </row>
    <row r="321" s="5" customFormat="1" ht="54" customHeight="1" spans="1:6">
      <c r="A321" s="10" t="s">
        <v>76</v>
      </c>
      <c r="B321" s="13" t="s">
        <v>518</v>
      </c>
      <c r="C321" s="12" t="s">
        <v>519</v>
      </c>
      <c r="D321" s="13" t="s">
        <v>11</v>
      </c>
      <c r="E321" s="13">
        <v>5</v>
      </c>
      <c r="F321" s="20"/>
    </row>
    <row r="322" s="5" customFormat="1" ht="54" customHeight="1" spans="1:6">
      <c r="A322" s="10" t="s">
        <v>57</v>
      </c>
      <c r="B322" s="13" t="s">
        <v>243</v>
      </c>
      <c r="C322" s="12" t="s">
        <v>520</v>
      </c>
      <c r="D322" s="13" t="s">
        <v>93</v>
      </c>
      <c r="E322" s="13">
        <v>226.18</v>
      </c>
      <c r="F322" s="20"/>
    </row>
    <row r="323" s="5" customFormat="1" ht="54" customHeight="1" spans="1:6">
      <c r="A323" s="10" t="s">
        <v>57</v>
      </c>
      <c r="B323" s="13" t="s">
        <v>111</v>
      </c>
      <c r="C323" s="12" t="s">
        <v>521</v>
      </c>
      <c r="D323" s="13" t="s">
        <v>93</v>
      </c>
      <c r="E323" s="13">
        <v>417.14425</v>
      </c>
      <c r="F323" s="20"/>
    </row>
    <row r="324" s="5" customFormat="1" ht="54" customHeight="1" spans="1:6">
      <c r="A324" s="10" t="s">
        <v>57</v>
      </c>
      <c r="B324" s="13" t="s">
        <v>522</v>
      </c>
      <c r="C324" s="12" t="s">
        <v>523</v>
      </c>
      <c r="D324" s="13" t="s">
        <v>93</v>
      </c>
      <c r="E324" s="13">
        <v>14</v>
      </c>
      <c r="F324" s="20"/>
    </row>
    <row r="325" s="5" customFormat="1" ht="54" customHeight="1" spans="1:6">
      <c r="A325" s="10" t="s">
        <v>57</v>
      </c>
      <c r="B325" s="13" t="s">
        <v>111</v>
      </c>
      <c r="C325" s="12" t="s">
        <v>524</v>
      </c>
      <c r="D325" s="13" t="s">
        <v>93</v>
      </c>
      <c r="E325" s="13">
        <v>597.29</v>
      </c>
      <c r="F325" s="20"/>
    </row>
    <row r="326" s="5" customFormat="1" ht="54" customHeight="1" spans="1:6">
      <c r="A326" s="10" t="s">
        <v>57</v>
      </c>
      <c r="B326" s="13" t="s">
        <v>111</v>
      </c>
      <c r="C326" s="12" t="s">
        <v>538</v>
      </c>
      <c r="D326" s="13" t="s">
        <v>93</v>
      </c>
      <c r="E326" s="13">
        <v>416.68</v>
      </c>
      <c r="F326" s="20"/>
    </row>
    <row r="327" s="5" customFormat="1" ht="54" customHeight="1" spans="1:6">
      <c r="A327" s="10" t="s">
        <v>57</v>
      </c>
      <c r="B327" s="13" t="s">
        <v>111</v>
      </c>
      <c r="C327" s="12" t="s">
        <v>526</v>
      </c>
      <c r="D327" s="13" t="s">
        <v>93</v>
      </c>
      <c r="E327" s="13">
        <v>77.06</v>
      </c>
      <c r="F327" s="20"/>
    </row>
    <row r="328" s="5" customFormat="1" ht="54" customHeight="1" spans="1:6">
      <c r="A328" s="10" t="s">
        <v>57</v>
      </c>
      <c r="B328" s="13" t="s">
        <v>527</v>
      </c>
      <c r="C328" s="12" t="s">
        <v>528</v>
      </c>
      <c r="D328" s="13" t="s">
        <v>93</v>
      </c>
      <c r="E328" s="13">
        <v>416.68</v>
      </c>
      <c r="F328" s="20"/>
    </row>
    <row r="329" s="5" customFormat="1" ht="54" customHeight="1" spans="1:6">
      <c r="A329" s="10" t="s">
        <v>57</v>
      </c>
      <c r="B329" s="13" t="s">
        <v>529</v>
      </c>
      <c r="C329" s="12" t="s">
        <v>530</v>
      </c>
      <c r="D329" s="13" t="s">
        <v>93</v>
      </c>
      <c r="E329" s="13">
        <v>538.29</v>
      </c>
      <c r="F329" s="20"/>
    </row>
    <row r="330" s="5" customFormat="1" ht="54" customHeight="1" spans="1:6">
      <c r="A330" s="10" t="s">
        <v>57</v>
      </c>
      <c r="B330" s="13" t="s">
        <v>531</v>
      </c>
      <c r="C330" s="12" t="s">
        <v>532</v>
      </c>
      <c r="D330" s="13" t="s">
        <v>93</v>
      </c>
      <c r="E330" s="13">
        <v>68.08</v>
      </c>
      <c r="F330" s="20"/>
    </row>
  </sheetData>
  <autoFilter ref="A2:F330">
    <extLst/>
  </autoFilter>
  <mergeCells count="1">
    <mergeCell ref="A1:F1"/>
  </mergeCells>
  <printOptions horizontalCentered="1"/>
  <pageMargins left="0.236111111111111" right="0.116416666666667" top="0.66875" bottom="0.472222222222222" header="0.59375" footer="0"/>
  <pageSetup paperSize="9" scale="8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112"/>
  <sheetViews>
    <sheetView workbookViewId="0">
      <pane ySplit="3" topLeftCell="A4" activePane="bottomLeft" state="frozen"/>
      <selection/>
      <selection pane="bottomLeft" activeCell="E29" sqref="E29"/>
    </sheetView>
  </sheetViews>
  <sheetFormatPr defaultColWidth="9.14583333333333" defaultRowHeight="11.4" outlineLevelCol="6"/>
  <cols>
    <col min="1" max="1" width="32"/>
    <col min="2" max="2" width="37.1458333333333"/>
    <col min="3" max="3" width="107.71875"/>
    <col min="4" max="4" width="11.4270833333333"/>
  </cols>
  <sheetData>
    <row r="3" spans="1:4">
      <c r="A3" t="s">
        <v>2</v>
      </c>
      <c r="B3" t="s">
        <v>3</v>
      </c>
      <c r="C3" t="s">
        <v>4</v>
      </c>
      <c r="D3" t="s">
        <v>309</v>
      </c>
    </row>
    <row r="4" spans="1:4">
      <c r="A4" t="s">
        <v>90</v>
      </c>
      <c r="D4">
        <v>17065.76</v>
      </c>
    </row>
    <row r="5" spans="2:4">
      <c r="B5" t="s">
        <v>349</v>
      </c>
      <c r="D5" s="1">
        <v>34</v>
      </c>
    </row>
    <row r="6" spans="3:4">
      <c r="C6" s="1" t="s">
        <v>351</v>
      </c>
      <c r="D6" s="1">
        <v>8</v>
      </c>
    </row>
    <row r="7" spans="3:4">
      <c r="C7" s="1" t="s">
        <v>350</v>
      </c>
      <c r="D7" s="1">
        <v>26</v>
      </c>
    </row>
    <row r="8" spans="2:4">
      <c r="B8" t="s">
        <v>352</v>
      </c>
      <c r="D8" s="1">
        <v>13</v>
      </c>
    </row>
    <row r="9" spans="3:4">
      <c r="C9" s="1" t="s">
        <v>354</v>
      </c>
      <c r="D9" s="1">
        <v>4</v>
      </c>
    </row>
    <row r="10" spans="3:4">
      <c r="C10" s="1" t="s">
        <v>353</v>
      </c>
      <c r="D10" s="1">
        <v>9</v>
      </c>
    </row>
    <row r="11" spans="2:4">
      <c r="B11" s="1" t="s">
        <v>91</v>
      </c>
      <c r="D11" s="1">
        <v>433.76</v>
      </c>
    </row>
    <row r="12" spans="3:4">
      <c r="C12" s="1" t="s">
        <v>92</v>
      </c>
      <c r="D12" s="1">
        <v>433.76</v>
      </c>
    </row>
    <row r="13" spans="2:4">
      <c r="B13" t="s">
        <v>327</v>
      </c>
      <c r="D13" s="1">
        <v>28</v>
      </c>
    </row>
    <row r="14" spans="3:4">
      <c r="C14" s="1" t="s">
        <v>328</v>
      </c>
      <c r="D14" s="1">
        <v>28</v>
      </c>
    </row>
    <row r="15" spans="2:4">
      <c r="B15" s="1" t="s">
        <v>335</v>
      </c>
      <c r="D15" s="1">
        <v>40</v>
      </c>
    </row>
    <row r="16" spans="3:4">
      <c r="C16" s="1" t="s">
        <v>336</v>
      </c>
      <c r="D16" s="1">
        <v>40</v>
      </c>
    </row>
    <row r="17" spans="2:4">
      <c r="B17" t="s">
        <v>337</v>
      </c>
      <c r="D17" s="1">
        <v>1</v>
      </c>
    </row>
    <row r="18" spans="3:7">
      <c r="C18" s="1" t="s">
        <v>338</v>
      </c>
      <c r="D18" s="1">
        <v>1</v>
      </c>
      <c r="G18" s="2"/>
    </row>
    <row r="19" spans="2:6">
      <c r="B19" t="s">
        <v>331</v>
      </c>
      <c r="D19" s="1">
        <v>280</v>
      </c>
      <c r="F19" s="2"/>
    </row>
    <row r="20" spans="3:6">
      <c r="C20" s="1" t="s">
        <v>332</v>
      </c>
      <c r="D20" s="1">
        <v>280</v>
      </c>
      <c r="F20" s="2"/>
    </row>
    <row r="21" spans="2:6">
      <c r="B21" t="s">
        <v>329</v>
      </c>
      <c r="D21" s="1">
        <v>12</v>
      </c>
      <c r="F21" s="2"/>
    </row>
    <row r="22" spans="3:4">
      <c r="C22" s="1" t="s">
        <v>330</v>
      </c>
      <c r="D22" s="1">
        <v>12</v>
      </c>
    </row>
    <row r="23" spans="2:6">
      <c r="B23" t="s">
        <v>415</v>
      </c>
      <c r="D23" s="1">
        <v>1680</v>
      </c>
      <c r="F23" s="2"/>
    </row>
    <row r="24" spans="3:4">
      <c r="C24" s="1" t="s">
        <v>416</v>
      </c>
      <c r="D24" s="1">
        <v>1680</v>
      </c>
    </row>
    <row r="25" spans="2:7">
      <c r="B25" s="1" t="s">
        <v>333</v>
      </c>
      <c r="D25" s="1">
        <v>56</v>
      </c>
      <c r="G25" s="2"/>
    </row>
    <row r="26" spans="3:7">
      <c r="C26" s="1" t="s">
        <v>334</v>
      </c>
      <c r="D26" s="1">
        <v>56</v>
      </c>
      <c r="G26" s="2"/>
    </row>
    <row r="27" spans="2:4">
      <c r="B27" t="s">
        <v>325</v>
      </c>
      <c r="D27" s="1">
        <v>6</v>
      </c>
    </row>
    <row r="28" spans="3:4">
      <c r="C28" s="1" t="s">
        <v>326</v>
      </c>
      <c r="D28" s="1">
        <v>6</v>
      </c>
    </row>
    <row r="29" spans="2:4">
      <c r="B29" t="s">
        <v>367</v>
      </c>
      <c r="C29" s="1"/>
      <c r="D29" s="1">
        <v>1</v>
      </c>
    </row>
    <row r="30" spans="3:4">
      <c r="C30" s="1" t="s">
        <v>368</v>
      </c>
      <c r="D30" s="1">
        <v>1</v>
      </c>
    </row>
    <row r="31" spans="2:4">
      <c r="B31" t="s">
        <v>513</v>
      </c>
      <c r="D31" s="1">
        <v>798</v>
      </c>
    </row>
    <row r="32" spans="3:4">
      <c r="C32" s="1" t="s">
        <v>514</v>
      </c>
      <c r="D32" s="1">
        <v>798</v>
      </c>
    </row>
    <row r="33" spans="2:4">
      <c r="B33" s="1" t="s">
        <v>94</v>
      </c>
      <c r="D33" s="1">
        <v>7</v>
      </c>
    </row>
    <row r="34" spans="3:4">
      <c r="C34" s="1" t="s">
        <v>494</v>
      </c>
      <c r="D34" s="1">
        <v>7</v>
      </c>
    </row>
    <row r="35" spans="3:4">
      <c r="C35" s="1" t="s">
        <v>95</v>
      </c>
      <c r="D35" s="1">
        <v>0</v>
      </c>
    </row>
    <row r="36" spans="2:4">
      <c r="B36" t="s">
        <v>419</v>
      </c>
      <c r="D36" s="1">
        <v>300</v>
      </c>
    </row>
    <row r="37" spans="3:4">
      <c r="C37" s="1" t="s">
        <v>420</v>
      </c>
      <c r="D37" s="1">
        <v>300</v>
      </c>
    </row>
    <row r="38" spans="2:4">
      <c r="B38" s="1" t="s">
        <v>359</v>
      </c>
      <c r="D38" s="1">
        <v>119</v>
      </c>
    </row>
    <row r="39" spans="3:4">
      <c r="C39" s="1" t="s">
        <v>360</v>
      </c>
      <c r="D39" s="1">
        <v>119</v>
      </c>
    </row>
    <row r="40" spans="2:4">
      <c r="B40" t="s">
        <v>509</v>
      </c>
      <c r="D40" s="1">
        <v>92</v>
      </c>
    </row>
    <row r="41" spans="3:4">
      <c r="C41" s="1" t="s">
        <v>510</v>
      </c>
      <c r="D41" s="1">
        <v>92</v>
      </c>
    </row>
    <row r="42" spans="2:4">
      <c r="B42" s="1" t="s">
        <v>497</v>
      </c>
      <c r="D42" s="1">
        <v>79</v>
      </c>
    </row>
    <row r="43" spans="3:4">
      <c r="C43" s="1" t="s">
        <v>498</v>
      </c>
      <c r="D43" s="1">
        <v>79</v>
      </c>
    </row>
    <row r="44" spans="2:4">
      <c r="B44" t="s">
        <v>374</v>
      </c>
      <c r="D44" s="1">
        <v>584</v>
      </c>
    </row>
    <row r="45" spans="3:4">
      <c r="C45" s="1" t="s">
        <v>375</v>
      </c>
      <c r="D45" s="1">
        <v>584</v>
      </c>
    </row>
    <row r="46" spans="2:6">
      <c r="B46" t="s">
        <v>369</v>
      </c>
      <c r="D46" s="1">
        <v>2</v>
      </c>
      <c r="F46" s="2"/>
    </row>
    <row r="47" spans="3:4">
      <c r="C47" s="1" t="s">
        <v>370</v>
      </c>
      <c r="D47" s="1">
        <v>2</v>
      </c>
    </row>
    <row r="48" spans="2:4">
      <c r="B48" t="s">
        <v>371</v>
      </c>
      <c r="D48" s="1">
        <v>1</v>
      </c>
    </row>
    <row r="49" spans="3:4">
      <c r="C49" s="1" t="s">
        <v>370</v>
      </c>
      <c r="D49" s="1">
        <v>1</v>
      </c>
    </row>
    <row r="50" spans="2:4">
      <c r="B50" t="s">
        <v>97</v>
      </c>
      <c r="D50" s="1">
        <v>14</v>
      </c>
    </row>
    <row r="51" spans="3:7">
      <c r="C51" s="1" t="s">
        <v>312</v>
      </c>
      <c r="D51" s="1">
        <v>6</v>
      </c>
      <c r="G51" s="2"/>
    </row>
    <row r="52" spans="3:4">
      <c r="C52" s="1" t="s">
        <v>98</v>
      </c>
      <c r="D52" s="1">
        <v>8</v>
      </c>
    </row>
    <row r="53" spans="2:4">
      <c r="B53" t="s">
        <v>37</v>
      </c>
      <c r="D53" s="1">
        <v>3</v>
      </c>
    </row>
    <row r="54" spans="3:4">
      <c r="C54" s="1" t="s">
        <v>105</v>
      </c>
      <c r="D54" s="1">
        <v>3</v>
      </c>
    </row>
    <row r="55" spans="2:4">
      <c r="B55" t="s">
        <v>106</v>
      </c>
      <c r="D55" s="1">
        <v>4</v>
      </c>
    </row>
    <row r="56" spans="3:4">
      <c r="C56" s="1" t="s">
        <v>107</v>
      </c>
      <c r="D56" s="1">
        <v>4</v>
      </c>
    </row>
    <row r="57" spans="2:4">
      <c r="B57" t="s">
        <v>355</v>
      </c>
      <c r="D57" s="1">
        <v>1</v>
      </c>
    </row>
    <row r="58" spans="3:4">
      <c r="C58" s="1" t="s">
        <v>356</v>
      </c>
      <c r="D58" s="1">
        <v>1</v>
      </c>
    </row>
    <row r="59" spans="2:4">
      <c r="B59" t="s">
        <v>103</v>
      </c>
      <c r="D59" s="1">
        <v>1</v>
      </c>
    </row>
    <row r="60" spans="3:4">
      <c r="C60" s="1" t="s">
        <v>104</v>
      </c>
      <c r="D60" s="1">
        <v>1</v>
      </c>
    </row>
    <row r="61" spans="2:4">
      <c r="B61" t="s">
        <v>101</v>
      </c>
      <c r="D61" s="1">
        <v>3</v>
      </c>
    </row>
    <row r="62" spans="3:4">
      <c r="C62" s="1" t="s">
        <v>102</v>
      </c>
      <c r="D62" s="1">
        <v>3</v>
      </c>
    </row>
    <row r="63" spans="2:4">
      <c r="B63" t="s">
        <v>469</v>
      </c>
      <c r="D63" s="1">
        <v>64</v>
      </c>
    </row>
    <row r="64" spans="3:4">
      <c r="C64" s="1" t="s">
        <v>470</v>
      </c>
      <c r="D64" s="1">
        <v>64</v>
      </c>
    </row>
    <row r="65" spans="2:4">
      <c r="B65" t="s">
        <v>1</v>
      </c>
      <c r="D65" s="1">
        <v>7</v>
      </c>
    </row>
    <row r="66" spans="3:4">
      <c r="C66" s="1" t="s">
        <v>323</v>
      </c>
      <c r="D66" s="1">
        <v>7</v>
      </c>
    </row>
    <row r="67" spans="2:4">
      <c r="B67" s="1" t="s">
        <v>377</v>
      </c>
      <c r="D67" s="1">
        <v>391</v>
      </c>
    </row>
    <row r="68" spans="3:4">
      <c r="C68" s="1" t="s">
        <v>378</v>
      </c>
      <c r="D68" s="1">
        <v>391</v>
      </c>
    </row>
    <row r="69" spans="2:4">
      <c r="B69" s="1" t="s">
        <v>495</v>
      </c>
      <c r="D69" s="1">
        <v>24</v>
      </c>
    </row>
    <row r="70" spans="3:4">
      <c r="C70" s="1" t="s">
        <v>496</v>
      </c>
      <c r="D70" s="1">
        <v>24</v>
      </c>
    </row>
    <row r="71" spans="2:4">
      <c r="B71" t="s">
        <v>409</v>
      </c>
      <c r="D71" s="1">
        <v>488</v>
      </c>
    </row>
    <row r="72" spans="3:4">
      <c r="C72" s="1" t="s">
        <v>410</v>
      </c>
      <c r="D72" s="1">
        <v>208</v>
      </c>
    </row>
    <row r="73" spans="3:4">
      <c r="C73" s="1" t="s">
        <v>468</v>
      </c>
      <c r="D73" s="1">
        <v>280</v>
      </c>
    </row>
    <row r="74" spans="2:4">
      <c r="B74" t="s">
        <v>411</v>
      </c>
      <c r="D74" s="1">
        <v>1200</v>
      </c>
    </row>
    <row r="75" spans="3:4">
      <c r="C75" s="1" t="s">
        <v>412</v>
      </c>
      <c r="D75" s="1">
        <v>1200</v>
      </c>
    </row>
    <row r="76" spans="2:4">
      <c r="B76" s="1" t="s">
        <v>388</v>
      </c>
      <c r="D76" s="1">
        <v>16</v>
      </c>
    </row>
    <row r="77" spans="3:4">
      <c r="C77" s="1" t="s">
        <v>389</v>
      </c>
      <c r="D77" s="1">
        <v>16</v>
      </c>
    </row>
    <row r="78" spans="2:4">
      <c r="B78" t="s">
        <v>466</v>
      </c>
      <c r="D78" s="1">
        <v>140</v>
      </c>
    </row>
    <row r="79" spans="3:4">
      <c r="C79" s="1" t="s">
        <v>467</v>
      </c>
      <c r="D79" s="1">
        <v>140</v>
      </c>
    </row>
    <row r="80" spans="2:4">
      <c r="B80" t="s">
        <v>413</v>
      </c>
      <c r="D80" s="1">
        <v>2726</v>
      </c>
    </row>
    <row r="81" spans="3:4">
      <c r="C81" s="1" t="s">
        <v>414</v>
      </c>
      <c r="D81" s="1">
        <v>1200</v>
      </c>
    </row>
    <row r="82" spans="3:4">
      <c r="C82" s="1" t="s">
        <v>471</v>
      </c>
      <c r="D82" s="1">
        <v>1526</v>
      </c>
    </row>
    <row r="83" spans="2:4">
      <c r="B83" t="s">
        <v>407</v>
      </c>
      <c r="D83" s="1">
        <v>1545</v>
      </c>
    </row>
    <row r="84" spans="3:4">
      <c r="C84" s="1" t="s">
        <v>408</v>
      </c>
      <c r="D84" s="1">
        <v>1545</v>
      </c>
    </row>
    <row r="85" spans="2:4">
      <c r="B85" t="s">
        <v>99</v>
      </c>
      <c r="D85" s="1">
        <v>233</v>
      </c>
    </row>
    <row r="86" spans="3:4">
      <c r="C86" s="1" t="s">
        <v>311</v>
      </c>
      <c r="D86" s="1">
        <v>26</v>
      </c>
    </row>
    <row r="87" spans="3:4">
      <c r="C87" s="1" t="s">
        <v>493</v>
      </c>
      <c r="D87" s="1">
        <v>7</v>
      </c>
    </row>
    <row r="88" spans="3:4">
      <c r="C88" s="1" t="s">
        <v>100</v>
      </c>
      <c r="D88" s="1">
        <v>200</v>
      </c>
    </row>
    <row r="89" spans="2:4">
      <c r="B89" t="s">
        <v>28</v>
      </c>
      <c r="D89" s="1">
        <v>348</v>
      </c>
    </row>
    <row r="90" spans="3:4">
      <c r="C90" s="1" t="s">
        <v>390</v>
      </c>
      <c r="D90" s="1">
        <v>348</v>
      </c>
    </row>
    <row r="91" spans="2:4">
      <c r="B91" t="s">
        <v>421</v>
      </c>
      <c r="C91" s="1"/>
      <c r="D91" s="1">
        <v>12</v>
      </c>
    </row>
    <row r="92" spans="3:4">
      <c r="C92" s="1" t="s">
        <v>422</v>
      </c>
      <c r="D92" s="1">
        <v>12</v>
      </c>
    </row>
    <row r="93" spans="2:4">
      <c r="B93" t="s">
        <v>507</v>
      </c>
      <c r="C93" s="1"/>
      <c r="D93" s="1">
        <v>501</v>
      </c>
    </row>
    <row r="94" spans="3:4">
      <c r="C94" s="1" t="s">
        <v>508</v>
      </c>
      <c r="D94" s="1">
        <v>501</v>
      </c>
    </row>
    <row r="95" spans="2:4">
      <c r="B95" s="1" t="s">
        <v>379</v>
      </c>
      <c r="D95" s="1">
        <v>66</v>
      </c>
    </row>
    <row r="96" spans="3:4">
      <c r="C96" s="1" t="s">
        <v>380</v>
      </c>
      <c r="D96" s="1">
        <v>66</v>
      </c>
    </row>
    <row r="97" spans="2:4">
      <c r="B97" t="s">
        <v>313</v>
      </c>
      <c r="D97" s="1">
        <v>1842</v>
      </c>
    </row>
    <row r="98" spans="3:4">
      <c r="C98" s="1" t="s">
        <v>314</v>
      </c>
      <c r="D98" s="1">
        <v>57</v>
      </c>
    </row>
    <row r="99" spans="3:4">
      <c r="C99" s="1" t="s">
        <v>391</v>
      </c>
      <c r="D99" s="1">
        <v>757</v>
      </c>
    </row>
    <row r="100" spans="3:4">
      <c r="C100" s="1" t="s">
        <v>316</v>
      </c>
      <c r="D100" s="1">
        <v>1</v>
      </c>
    </row>
    <row r="101" spans="3:4">
      <c r="C101" s="1" t="s">
        <v>315</v>
      </c>
      <c r="D101" s="1">
        <v>1</v>
      </c>
    </row>
    <row r="102" spans="3:4">
      <c r="C102" s="1" t="s">
        <v>376</v>
      </c>
      <c r="D102" s="1">
        <v>866</v>
      </c>
    </row>
    <row r="103" spans="3:4">
      <c r="C103" s="1" t="s">
        <v>535</v>
      </c>
      <c r="D103" s="1">
        <v>160</v>
      </c>
    </row>
    <row r="104" spans="2:4">
      <c r="B104" t="s">
        <v>417</v>
      </c>
      <c r="D104" s="1">
        <v>2418</v>
      </c>
    </row>
    <row r="105" spans="3:4">
      <c r="C105" s="1" t="s">
        <v>418</v>
      </c>
      <c r="D105" s="1">
        <v>2418</v>
      </c>
    </row>
    <row r="106" spans="2:4">
      <c r="B106" t="s">
        <v>511</v>
      </c>
      <c r="C106" s="1"/>
      <c r="D106" s="1">
        <v>160</v>
      </c>
    </row>
    <row r="107" spans="3:4">
      <c r="C107" s="1" t="s">
        <v>512</v>
      </c>
      <c r="D107" s="1">
        <v>160</v>
      </c>
    </row>
    <row r="108" spans="2:4">
      <c r="B108" s="1" t="s">
        <v>372</v>
      </c>
      <c r="D108" s="1">
        <v>232</v>
      </c>
    </row>
    <row r="109" spans="3:4">
      <c r="C109" s="1" t="s">
        <v>373</v>
      </c>
      <c r="D109" s="1">
        <v>232</v>
      </c>
    </row>
    <row r="110" spans="2:4">
      <c r="B110" t="s">
        <v>464</v>
      </c>
      <c r="D110" s="1">
        <v>60</v>
      </c>
    </row>
    <row r="111" spans="3:4">
      <c r="C111" s="1" t="s">
        <v>465</v>
      </c>
      <c r="D111" s="1">
        <v>60</v>
      </c>
    </row>
    <row r="112" spans="1:4">
      <c r="A112" t="s">
        <v>310</v>
      </c>
      <c r="D112">
        <v>17065.76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1.路灯部分-养护清单</vt:lpstr>
      <vt:lpstr>包1-养护清单</vt:lpstr>
      <vt:lpstr>质保期内</vt:lpstr>
      <vt:lpstr>质保期内汇总</vt:lpstr>
      <vt:lpstr>质保期外</vt:lpstr>
      <vt:lpstr>质保期外汇总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lin</cp:lastModifiedBy>
  <dcterms:created xsi:type="dcterms:W3CDTF">2021-05-28T15:26:00Z</dcterms:created>
  <cp:lastPrinted>2021-06-24T07:11:00Z</cp:lastPrinted>
  <dcterms:modified xsi:type="dcterms:W3CDTF">2025-12-22T08:01:20Z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EC9F5E123A624AD9A5C1ADA7E60E9DF6</vt:lpwstr>
  </property>
  <property fmtid="{D5CDD505-2E9C-101B-9397-08002B2CF9AE}" pid="3" name="KSOProductBuildVer">
    <vt:lpwstr>2052-11.8.2.12085</vt:lpwstr>
  </property>
</Properties>
</file>