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1" activeTab="1"/>
  </bookViews>
  <sheets>
    <sheet name="1.路灯部分-养护清单" sheetId="1" state="hidden" r:id="rId1"/>
    <sheet name="包2-养护清单" sheetId="3" r:id="rId2"/>
    <sheet name="养护清单(质保外)" sheetId="4" state="hidden" r:id="rId3"/>
    <sheet name="汇总(质保外)" sheetId="5" state="hidden" r:id="rId4"/>
    <sheet name="养护清单(质保内) " sheetId="6" state="hidden" r:id="rId5"/>
    <sheet name="汇总(质保内)" sheetId="7" state="hidden" r:id="rId6"/>
  </sheets>
  <definedNames>
    <definedName name="_xlnm._FilterDatabase" localSheetId="0" hidden="1">'1.路灯部分-养护清单'!$A$3:$F$75</definedName>
    <definedName name="_xlnm._FilterDatabase" localSheetId="2" hidden="1">'养护清单(质保外)'!$A$1:$F$156</definedName>
    <definedName name="_xlnm._FilterDatabase" localSheetId="4" hidden="1">'养护清单(质保内) '!$A$1:$F$79</definedName>
    <definedName name="_xlnm._FilterDatabase" localSheetId="1" hidden="1">'包2-养护清单'!$A$3:$F$24</definedName>
  </definedNames>
  <calcPr calcId="144525"/>
  <pivotCaches>
    <pivotCache cacheId="0" r:id="rId7"/>
    <pivotCache cacheId="1" r:id="rId8"/>
  </pivotCaches>
</workbook>
</file>

<file path=xl/sharedStrings.xml><?xml version="1.0" encoding="utf-8"?>
<sst xmlns="http://schemas.openxmlformats.org/spreadsheetml/2006/main" count="1519" uniqueCount="373">
  <si>
    <t>南城路灯及照明设施第二标段养护项目养护清单</t>
  </si>
  <si>
    <t>路灯</t>
  </si>
  <si>
    <t>序号</t>
  </si>
  <si>
    <t>养护内容</t>
  </si>
  <si>
    <t>特征描述</t>
  </si>
  <si>
    <t>单位</t>
  </si>
  <si>
    <t>数量</t>
  </si>
  <si>
    <t>备注</t>
  </si>
  <si>
    <t>一、</t>
  </si>
  <si>
    <t>H=60cm庭院灯</t>
  </si>
  <si>
    <t>7W LED灯</t>
  </si>
  <si>
    <t>套</t>
  </si>
  <si>
    <t>4米高庭院灯</t>
  </si>
  <si>
    <t>20W LED灯</t>
  </si>
  <si>
    <t>40W+48W LED灯</t>
  </si>
  <si>
    <t>45W LED灯</t>
  </si>
  <si>
    <t>50W LED灯</t>
  </si>
  <si>
    <t>侧脚灯</t>
  </si>
  <si>
    <t>5W  LED灯</t>
  </si>
  <si>
    <t>花岗石柱灯</t>
  </si>
  <si>
    <t>40W LED灯</t>
  </si>
  <si>
    <t>洗墙灯</t>
  </si>
  <si>
    <t>10W LED灯</t>
  </si>
  <si>
    <t>埋地射灯</t>
  </si>
  <si>
    <t>9W LED灯</t>
  </si>
  <si>
    <t>LED灯带</t>
  </si>
  <si>
    <t>8 W/m</t>
  </si>
  <si>
    <t>m</t>
  </si>
  <si>
    <t>10 W/m</t>
  </si>
  <si>
    <t>杆长6米路灯</t>
  </si>
  <si>
    <t>60W LED灯</t>
  </si>
  <si>
    <t>80W LED灯</t>
  </si>
  <si>
    <t>杆长8米路灯</t>
  </si>
  <si>
    <t>70W LED灯</t>
  </si>
  <si>
    <t>84W LED灯</t>
  </si>
  <si>
    <t>90W LED灯</t>
  </si>
  <si>
    <t>100W+50W LED灯</t>
  </si>
  <si>
    <t>120W LED灯</t>
  </si>
  <si>
    <t>150W LED灯</t>
  </si>
  <si>
    <t>杆长10米路灯</t>
  </si>
  <si>
    <t>3*75W LED灯</t>
  </si>
  <si>
    <t>100W LED灯</t>
  </si>
  <si>
    <t>120W+60W LED灯</t>
  </si>
  <si>
    <t>3*150W LED灯</t>
  </si>
  <si>
    <t>150W+60W LED灯</t>
  </si>
  <si>
    <t>200W LED灯</t>
  </si>
  <si>
    <t>240W+60W LED灯</t>
  </si>
  <si>
    <t>杆长12米路灯</t>
  </si>
  <si>
    <t>160W LED灯</t>
  </si>
  <si>
    <t>2*160W LED灯</t>
  </si>
  <si>
    <t>4*160W LED灯</t>
  </si>
  <si>
    <t>160W+60W LED灯</t>
  </si>
  <si>
    <t>160W+90W LED灯</t>
  </si>
  <si>
    <t>250W LED灯</t>
  </si>
  <si>
    <t>杆长15米路灯</t>
  </si>
  <si>
    <t>6*150W LED灯</t>
  </si>
  <si>
    <t>3*160W LED灯</t>
  </si>
  <si>
    <t>3*200W LED灯</t>
  </si>
  <si>
    <t>3*300W LED灯</t>
  </si>
  <si>
    <t>3*400W LED灯</t>
  </si>
  <si>
    <t>二、</t>
  </si>
  <si>
    <t>电线、电缆、管材</t>
  </si>
  <si>
    <t>电缆保护管</t>
  </si>
  <si>
    <t>PVC40</t>
  </si>
  <si>
    <t>PVC50</t>
  </si>
  <si>
    <t>PVC75</t>
  </si>
  <si>
    <t>高压电缆</t>
  </si>
  <si>
    <t>YJV22-10KV-3*70mm2</t>
  </si>
  <si>
    <t>YJV22-10KV-3*95mm2</t>
  </si>
  <si>
    <t>YJV22-10KV-3*120mm2</t>
  </si>
  <si>
    <t>YJV22-10KV-3*150mm2</t>
  </si>
  <si>
    <t>YJV22-10KV-3*240mm2</t>
  </si>
  <si>
    <t>YJV22-10KV-3*300mm2</t>
  </si>
  <si>
    <t>低压电缆</t>
  </si>
  <si>
    <t>YJV-5*35mm2</t>
  </si>
  <si>
    <t>YJV-4*25+1*16mm2</t>
  </si>
  <si>
    <t>YJV-4*16+1*10mm2</t>
  </si>
  <si>
    <t>YJV-5*25mm2</t>
  </si>
  <si>
    <t>YJV-5*16mm2</t>
  </si>
  <si>
    <t>YJV-5*10mm2</t>
  </si>
  <si>
    <t>YJV-3*6mm2</t>
  </si>
  <si>
    <t>电线</t>
  </si>
  <si>
    <t>RVV-3*2.5mm2</t>
  </si>
  <si>
    <t>三、</t>
  </si>
  <si>
    <t>供电设备</t>
  </si>
  <si>
    <t>照明控制箱</t>
  </si>
  <si>
    <t>台</t>
  </si>
  <si>
    <t>箱式变压器</t>
  </si>
  <si>
    <t>80KVA</t>
  </si>
  <si>
    <t>100KVA</t>
  </si>
  <si>
    <t>125KVA</t>
  </si>
  <si>
    <t>160KVA</t>
  </si>
  <si>
    <t>250KVA</t>
  </si>
  <si>
    <t>东莞国际商务区路灯及照明设施养护清单(三)</t>
  </si>
  <si>
    <t>(人行天桥、隧道照明设施)</t>
  </si>
  <si>
    <t>海关大厦人行天桥</t>
  </si>
  <si>
    <t>灯具</t>
  </si>
  <si>
    <t>投光灯</t>
  </si>
  <si>
    <t>1.名称:投光灯  
2.规格:50W-LED(220V)
3.含支架及配件</t>
  </si>
  <si>
    <t>1.名称:洗墙灯
2.规格:24W-LED(220V,尺寸:46*46*1000mm)
3.含支架及配件</t>
  </si>
  <si>
    <t>LED吸顶灯</t>
  </si>
  <si>
    <t>1.名称:LED吸顶灯
2.规格:9W-LED
3.含支架及配件</t>
  </si>
  <si>
    <t>电力电缆</t>
  </si>
  <si>
    <t>1.型号:电力电缆  
2.规格:YJV-5*16mm2
3.电压:1kV以下
4.敷设方式:管内或桥架</t>
  </si>
  <si>
    <t>1.型号:电力电缆  
2.规格:YJV-5*10mm2
3.电压:1kV以下
4.敷设方式:管内或桥架</t>
  </si>
  <si>
    <t>1.型号:电力电缆  
2.规格:YJV-3*4mm2
3.电压:1kV以下
4.敷设方式:管内或桥架</t>
  </si>
  <si>
    <t>1.型号:电力电缆
2.规格:RVV-3*4mm2
3.敷设方式:管内或桥架
4.电压:1kV以下</t>
  </si>
  <si>
    <t>1.材质:配管
2.规格:1*PC100
3.敷设方式:埋地
4.垫层:砂碎石</t>
  </si>
  <si>
    <t>1.材质:焊接钢管
2.规格:1*SC50
3.敷设方式:埋地
4.垫层:砂碎石</t>
  </si>
  <si>
    <t>1.材质:焊接钢管
2.规格:1*JDG25
3.敷设方式:明敷
4.防腐:含除锈及刷漆</t>
  </si>
  <si>
    <t>1.名称:配管
2.材质:碳钢
3.规格:DN25mm
4.配置形式及部位:砖、混凝土结构明配</t>
  </si>
  <si>
    <t>接线盒</t>
  </si>
  <si>
    <t>1.名称:接线盒</t>
  </si>
  <si>
    <t>个</t>
  </si>
  <si>
    <t>钢制槽式桥架</t>
  </si>
  <si>
    <t>1.型号、规格:CT-80*40
2.材质:钢制
3.类型:托盘式</t>
  </si>
  <si>
    <t>供电设备及其他</t>
  </si>
  <si>
    <t>配电箱</t>
  </si>
  <si>
    <t>1.名称:配电箱AL1
2.型号:非标
3.安装方式:悬挂式</t>
  </si>
  <si>
    <t>1.名称:配电箱AL2
2.型号:非标
3.安装方式:悬挂式</t>
  </si>
  <si>
    <t>控制开关</t>
  </si>
  <si>
    <t>1.名称:DZ自动空气断路器
2.规格:电流为20A</t>
  </si>
  <si>
    <t>平面、箱式招牌(南城LOGO)</t>
  </si>
  <si>
    <t>1.尺寸: 7968*2400
2.LED灯带及配套</t>
  </si>
  <si>
    <t>石竹路隧道</t>
  </si>
  <si>
    <t>6m/6m双臂路灯</t>
  </si>
  <si>
    <t>1.路灯金属杆，单杆式，杆长6m/6m
2.成套型双臂悬挑灯架，臂长1.0+1.0m
3.LED灯（单灯总功率120/90W）</t>
  </si>
  <si>
    <t>12m/6m双臂路灯</t>
  </si>
  <si>
    <t>1.路灯金属杆，单杆式，杆长12m/6m
2.成套型双臂悬挑灯架，臂长2.5+1.0m
3.LED灯（单灯总功率270/60W）</t>
  </si>
  <si>
    <t>15m半高杆灯</t>
  </si>
  <si>
    <t>1.路灯金属杆，单杆式，杆长15m
2.成套型高杆灯架，灯高15m，灯火数7
3.LED灯（单灯总功率3*270W）</t>
  </si>
  <si>
    <t>隧道灯 120W</t>
  </si>
  <si>
    <t>1.工厂其他灯具 投光灯
2.LED灯（单灯总功率120W），额定光效≥100lm/W。</t>
  </si>
  <si>
    <t>隧道灯 80W</t>
  </si>
  <si>
    <t>1.工厂其他灯具 投光灯
2.LED灯（单灯总功率80W），额定光效≥100lm/W。</t>
  </si>
  <si>
    <t>车行道装饰灯</t>
  </si>
  <si>
    <t>1、白色装饰性灯具，80W/套,LED灯24V
2、形状：按图定制
3、材质：底盒为航空铝，光板为PVC</t>
  </si>
  <si>
    <t>天花面板灯</t>
  </si>
  <si>
    <t>1.名称:LED面板灯，100宽
2、18W/M</t>
  </si>
  <si>
    <t>1.名称:电力电缆
2.规格:YJV22-8.7/15kV-3*120</t>
  </si>
  <si>
    <t>1.名称:电力电缆
2.规格:VV-5*25</t>
  </si>
  <si>
    <t>1.名称:电力电缆
2.规格:WDZBN-YJV-5*6</t>
  </si>
  <si>
    <t>1.名称:电力电缆
2.规格:WDZR-YJV22-3*150+1*70</t>
  </si>
  <si>
    <t>1.名称:电力电缆
2.规格:WDZR-YJV-4*35+1*16</t>
  </si>
  <si>
    <t>1.名称:电力电缆
2.规格:WDZR-YJV-4*4</t>
  </si>
  <si>
    <t>1.名称:电力电缆
2.规格:WDZR-YJV-5*4</t>
  </si>
  <si>
    <t>1.名称:电力电缆
2.规格:WDZR-YJV-5*6</t>
  </si>
  <si>
    <t>控制电缆</t>
  </si>
  <si>
    <t>1.名称:控制电缆
2.规格:WDZR-KYJYP-3*1.5</t>
  </si>
  <si>
    <t>1.名称:控制电缆
2.规格:WDZR-KYJYP-5*1.5</t>
  </si>
  <si>
    <t>1.名称:控制电缆
2.规格:WDZR-KYJYP-7*1.5</t>
  </si>
  <si>
    <t>1.名称:控制电缆
2.规格:WDZR-KYJYP-14*1.5</t>
  </si>
  <si>
    <t>1.名称:控制电缆
2.规格:ZR-KVV-4*1.5</t>
  </si>
  <si>
    <t>1.名称:控制电缆
2.规格:WDZBN-DJYPY-2*1.5</t>
  </si>
  <si>
    <t>1.名称:配线
2.规格:RVV-3*2.5</t>
  </si>
  <si>
    <t>1.名称:配管
2.规格:CPVC150 8mm</t>
  </si>
  <si>
    <t>1.名称:配管
2.规格:PVCU-75*3.5</t>
  </si>
  <si>
    <t>1.名称:配管
2.材质:钢管
3.规格:SC100</t>
  </si>
  <si>
    <t>1.名称:配管
2.材质:钢管
3.规格:SC65</t>
  </si>
  <si>
    <t>1.名称:配管
2.材质:钢管
3.规格:SC50</t>
  </si>
  <si>
    <t>1.名称:配管
2.材质:钢管
3.规格:SC32</t>
  </si>
  <si>
    <t>1.名称:配管
2.材质:钢管
3.规格:SC25</t>
  </si>
  <si>
    <t>组合型成套箱式变电站T1</t>
  </si>
  <si>
    <t>1.组合型成套箱式变电站 带高压开关柜(变压器容量400kVA)</t>
  </si>
  <si>
    <t>组合型成套箱式变电站T2</t>
  </si>
  <si>
    <t>1.成套配电箱 一体式(半周长m以内) 1.5</t>
  </si>
  <si>
    <t>位于石竹路路口</t>
  </si>
  <si>
    <t>1.成套配电箱 悬挂式(半周长m以内) 1.5</t>
  </si>
  <si>
    <t>位于车行通道泵房内</t>
  </si>
  <si>
    <t>位于人行通道电房内</t>
  </si>
  <si>
    <t>灯具维护</t>
  </si>
  <si>
    <t>球场灯</t>
  </si>
  <si>
    <t>1.名称:球场灯
2.规格:150W/220V 暖白色光3000K 置地安装 半夜灯 IP65
3.灯杆材质、规格:灯杆6m</t>
  </si>
  <si>
    <t>高杆灯</t>
  </si>
  <si>
    <t>1.名称:游乐场高杆灯
2.规格:200W/220V 暖白色光4000K 置地安装 半夜灯 IP65
3.灯杆材质、规格:灯杆10m</t>
  </si>
  <si>
    <t>庭院灯</t>
  </si>
  <si>
    <t>1.名称:庭院灯
2.规格:28W/220V 暖白色光3000K 置地安装 半夜灯 IP55
3.灯杆材质、规格:4米高,详灯具意向图</t>
  </si>
  <si>
    <t>草坪灯</t>
  </si>
  <si>
    <t>1.名称:草坪灯
2.规格:7W/220V 暖白色光3000K 置地安装 半夜灯 IP55
3.灯杆材质、规格:0.8米高,详灯具意向图</t>
  </si>
  <si>
    <t>鸟巢灯</t>
  </si>
  <si>
    <t>1.名称:鸟巢灯
2.规格:18W/220V 暖白色光4000K 置地安装 半夜灯 IP65</t>
  </si>
  <si>
    <t>流星雨灯</t>
  </si>
  <si>
    <t>1.名称:流星雨灯
2.规格:8W/220V 暖白色光6000K 挂树安装 半夜灯 IP65，10条/套</t>
  </si>
  <si>
    <t>硬质灯条</t>
  </si>
  <si>
    <t>1.名称:LED硬质灯条
2.规格:12W/24V 暖白色光6000K 精神堡垒内部安装 配变压器8套 半夜灯 IP65</t>
  </si>
  <si>
    <t>投影灯</t>
  </si>
  <si>
    <t>1.名称:图案投影灯
2.规格:60W/220V 暖白色光3000K 挂树安装 半夜灯 IP65</t>
  </si>
  <si>
    <t>1.名称:LED灯带
2.规格:3W/米12V</t>
  </si>
  <si>
    <t>天花筒灯</t>
  </si>
  <si>
    <t>1.名称:天花筒灯
2.规格:12W/220V 暖白色光 3000K
3.类型:150*150*150高 压铸铝壳</t>
  </si>
  <si>
    <t>埋地线条灯</t>
  </si>
  <si>
    <t>1.名称:埋地线条灯
2.规格:12W/米12V 暖黄色光2700K
3.安装形式: 平齐顶地面安装</t>
  </si>
  <si>
    <t>射树灯一</t>
  </si>
  <si>
    <t>1.名称:射树灯一
2.规格:6W LED灯 直径150mm 2mm厚深灰色铝型材 暖黄色光 2700K IP66</t>
  </si>
  <si>
    <t>射树灯二</t>
  </si>
  <si>
    <t>1.名称:射树灯二
2.规格:12W LED灯 直径150mm 2mm厚深灰色铝型材 暖黄色光 2700K IP66</t>
  </si>
  <si>
    <t>立柱双头筒灯</t>
  </si>
  <si>
    <t>1.名称:立柱双头筒灯
2.规格:6W LED灯 直径150mm,高200 2mm厚拉丝面不锈钢 暖黄色光 2700K IP66</t>
  </si>
  <si>
    <t>线缆维护</t>
  </si>
  <si>
    <t>1.名称:电力电缆
2.规格:YJV-5*6</t>
  </si>
  <si>
    <t>1.名称:电力电缆
2.规格:YJV-3*4</t>
  </si>
  <si>
    <t>1.名称:电力电缆
2.规格:YJV-2*4</t>
  </si>
  <si>
    <t>1.名称:电气配线
2.型号、规格:RVV-3*2.5</t>
  </si>
  <si>
    <t>1.名称:配管
2.材质:钢管
3.规格:SC32
4.配置形式:埋地</t>
  </si>
  <si>
    <t>1.名称:配管
2.材质:塑料管
3.规格:PC32
4.配置形式:埋地</t>
  </si>
  <si>
    <t>供电设备维护</t>
  </si>
  <si>
    <t>1.名称:景观照明配电箱AL1
2.基础形式、材质、规格:200mm厚C20钢筋混凝土基础
双向Φ12@200(底部)</t>
  </si>
  <si>
    <t>1.名称:景观照明配电箱AL2
2.基础形式、材质、规格:200mm厚C20钢筋混凝土基础
双向Φ12@200(底部)
3.其它:含变压器BX5</t>
  </si>
  <si>
    <t>1.名称:景观照明配电箱AL3
2.基础形式、材质、规格:200mm厚C20钢筋混凝土基础
双向Φ12@200(底部)</t>
  </si>
  <si>
    <t>景观照明变压器</t>
  </si>
  <si>
    <t>1.名称:景观照明变压器 BX1~BX4
2.基础形式、材质、规格:200mm厚C20钢筋混凝土基础
双向Φ12@200(底部)</t>
  </si>
  <si>
    <t>LED荧光灯</t>
  </si>
  <si>
    <t>1.名称:成套型LED格栅灯
2.型号:吸顶式 三管
3.规格:60W 300*1200mm</t>
  </si>
  <si>
    <t>4.5米庭院灯</t>
  </si>
  <si>
    <t>1.名称:LED庭院灯
2.规格:36W 
3.杆高:H=4.5m</t>
  </si>
  <si>
    <t>1.名称:高压电缆
2.规格:YJV22-10kv-3*120
3.材质:铜芯
4.电压等级(kV):10kV</t>
  </si>
  <si>
    <t>1.名称:电力电缆
2.规格:YJV-4*25+1*16mm2
3.材质:铜芯
4.电压等级(kV):1kV以下</t>
  </si>
  <si>
    <t>1.名称:电力电缆
2.规格:YJV-3*4mm2
3.材质:铜芯
4.电压等级(kV):1kV以下</t>
  </si>
  <si>
    <t>1.名称:管内穿线
2.规格:RVV-3*2.5mm2
3.材质:铜芯</t>
  </si>
  <si>
    <t>1.名称:配管
2.材质:塑料
3.规格:PVC75
4.配置形式:埋地敷设</t>
  </si>
  <si>
    <t>1.名称:配管
2.材质:塑料
3.规格:PVC40
4.配置形式:埋地敷设</t>
  </si>
  <si>
    <t>1.名称:配管
2.材质:塑料
3.规格:PVC20
4.配置形式:埋地敷设</t>
  </si>
  <si>
    <t>箱式变压器(包括高压、低压两部分）</t>
  </si>
  <si>
    <t>1.名称:箱式变压器
2.规格:100KVA</t>
  </si>
  <si>
    <t>1.名称:照明控制箱</t>
  </si>
  <si>
    <t>造型灯</t>
  </si>
  <si>
    <t>1.名称:造型灯
2.规格:LED-9W 黄光</t>
  </si>
  <si>
    <t>定向投光灯</t>
  </si>
  <si>
    <t>1.名称:定向投光灯
2.规格:LED-50W 黄光</t>
  </si>
  <si>
    <t>1.名称:洗墙灯
2.规格:LED-18W/m 黄光</t>
  </si>
  <si>
    <t>轮廓灯</t>
  </si>
  <si>
    <t>1.名称:轮廓灯
2.规格:LED-12W/m 黄光</t>
  </si>
  <si>
    <t>吸顶灯</t>
  </si>
  <si>
    <t>1.名称:吸顶灯
2.规格:LED-9W 白光</t>
  </si>
  <si>
    <t>1.名称:配管
2.规格:KBG25</t>
  </si>
  <si>
    <t>1.名称:配管
2.规格:KBG32</t>
  </si>
  <si>
    <t>金属软管</t>
  </si>
  <si>
    <t>1.名称:金属软管
2.规格:DN20</t>
  </si>
  <si>
    <t>1.名称:配线
2.规格:RVV-3*4</t>
  </si>
  <si>
    <t>1.名称:配线
2.规格:RVV-5*10</t>
  </si>
  <si>
    <t>1.名称:配电箱</t>
  </si>
  <si>
    <t>1.名称:LED吸顶灯
2.规格:20W</t>
  </si>
  <si>
    <t>LED洗墙灯</t>
  </si>
  <si>
    <t>1.名称:LED洗墙灯
2.规格参数:18W 
灯光颜色：黄色
色温：3000K 
外壳材质：铝合金 
防护等级：IP65</t>
  </si>
  <si>
    <t>LED防水投光灯</t>
  </si>
  <si>
    <t>1.名称:LED防水投光灯
2.规格参数:24W 
防护等级：IP65  
输入电压：220（V） 
3.外壳材质:高压铸铝成型外壳</t>
  </si>
  <si>
    <t>1.名称:配管
2.规格:PC50
3.配置形式:埋地敷设</t>
  </si>
  <si>
    <t>1.名称:配管
2.规格:SC25
3.配置形式:钢结构支架配管</t>
  </si>
  <si>
    <t>1.名称:电力电缆
2.规格、型号:YJV-5*25
3.电压(KV):1KV</t>
  </si>
  <si>
    <t>1.名称:电力电缆
2.规格、型号:VV-5*6
3.电压(KV):1KV</t>
  </si>
  <si>
    <t>电缆桥架</t>
  </si>
  <si>
    <t>1.名称:电缆桥架
2.规格、型号:CT80*40</t>
  </si>
  <si>
    <t>1.名称:电气配管
2.材质:镀锌钢管
3.规格:SC25
4.配置形式:暗配</t>
  </si>
  <si>
    <t>线槽电线</t>
  </si>
  <si>
    <t>1.名称:电气配线
2.配线形式:线槽配线
3.规格、型号:RVV-3*4</t>
  </si>
  <si>
    <t>管内穿线</t>
  </si>
  <si>
    <t>1.名称:电气配线
2.配线形式:管内穿线
3.规格、型号:RVV-3*4</t>
  </si>
  <si>
    <t>1.名称:投光灯接线盒
2.安装形式:暗装</t>
  </si>
  <si>
    <t>配电箱 AL4</t>
  </si>
  <si>
    <t>1.名称:配电箱 AL4
2.型号:不锈钢，非标定制
3.安装方式:墩柱挂装
4.备注:含箱体内元配件</t>
  </si>
  <si>
    <t>LED天棚灯</t>
  </si>
  <si>
    <t>1.名称:LED天棚灯
2.规格:9W,4000K
3.安装形式:吸顶安装</t>
  </si>
  <si>
    <t>LED投光灯</t>
  </si>
  <si>
    <t>1.名称:LED投光灯
2.规格:外壳材质:高压铸铝成型外壳防护等级;IP65输入电压:24(V)功率:50W</t>
  </si>
  <si>
    <t>1.名称:LED洗墙灯
2.规格:灯光颜色:黄色,色温:3000R尺寸:
46*46*1000mm功率:24w</t>
  </si>
  <si>
    <t>桥架</t>
  </si>
  <si>
    <t>1.名称:钢制桥架
2.规格:CT80*40</t>
  </si>
  <si>
    <t>1.名称:铜芯电缆
2.规格:YJV-5*10
3.电压等级(kV):1EV以下</t>
  </si>
  <si>
    <t>1.名称:电缆保护管
2.材质:塑料
3.规格:PCI00</t>
  </si>
  <si>
    <t>1.名称:电缆保护管
2.材质:钢管
3.规格:SC100</t>
  </si>
  <si>
    <t>1.名称:焊接钢管
2.规格:SC50
3.配置形式:埋地</t>
  </si>
  <si>
    <t>1.名称:镀锌电线管
2.规格:JDG25</t>
  </si>
  <si>
    <t>1.名称:焊接钢管
2.规格:SC25
3.配置形式:明配</t>
  </si>
  <si>
    <t>1.名称:铜芯电缆
2.规格:YJV-3*4
3.电压等级(kV):1KV以下</t>
  </si>
  <si>
    <t>1.名称:铜芯电缆
2.规格:YJV-5*16
3.电压等级（kV）:1KV以下</t>
  </si>
  <si>
    <t>1.名称:照明线路
2.配线形式:管内穿线
3.规格:铜芯电线RVV-3*4</t>
  </si>
  <si>
    <t>1.名称:镀锌接线盒</t>
  </si>
  <si>
    <t>1.名称:照明配电箱AL1
2.规格:非标，钢制，防护等级IP68
3.安装方式:悬挂式</t>
  </si>
  <si>
    <t>1.名称:照明配电箱AL2
2.规格:非标,钢制,防护等级IP68
3.安装方式:悬挂式</t>
  </si>
  <si>
    <t>1.名称:DZ自动空气断路器
2.规格:电流20A</t>
  </si>
  <si>
    <t>1.名称:LED投光灯
2.规格:5OW</t>
  </si>
  <si>
    <t>LED筒灯</t>
  </si>
  <si>
    <t>1.名称:LED筒灯
2.规格:9w φ=12cm</t>
  </si>
  <si>
    <t>1.名称:24W-LED洗墙灯
2.规格:外壳材质:铝
合金防护等级:IP65</t>
  </si>
  <si>
    <t>1.名称:电力电缆
2.型号:YJV
3.规格:5*16
4.敷设方式、部位:综合敷设</t>
  </si>
  <si>
    <t>1.名称:电力电缆
2.型号:YJV
3.规格:5*10
4.敷设方式、部位:综合敷设</t>
  </si>
  <si>
    <t>1.名称:电力电缆
2.型号:YJV
3.规格:3*4
4.敷设方式、部位:综合敷设</t>
  </si>
  <si>
    <t>1.名称:配线
2.配线形式:管内穿线
3.型号:RVV
4.规格:3*4</t>
  </si>
  <si>
    <t>1.名称:电缆保护管
2.规格:PC100
3.敷设方式:埋地敷设</t>
  </si>
  <si>
    <t>1.名称:配管
2.材质:钢制
3.规格:SC50
4.配置形式:埋地敷设</t>
  </si>
  <si>
    <t>1.名称:配管
2.材质:钢制
3.规格:JDG25
4.配置形式:暗配</t>
  </si>
  <si>
    <t>1.名称:配管
2.材质:钢制
3.规格:SC25
4.配置形式:暗配</t>
  </si>
  <si>
    <t>1.名称:桥架
2.规格:CT80*40</t>
  </si>
  <si>
    <t>成套配电箱AL</t>
  </si>
  <si>
    <t>1.名称:成套配电箱AL
2.备注:含箱内元配件</t>
  </si>
  <si>
    <t>成套配电箱AL2</t>
  </si>
  <si>
    <t>1.名称:成套配电箱AL2
2.备注:含箱内元配件</t>
  </si>
  <si>
    <t>1.名称:LED筒灯
2.规格:9W φ=120mum</t>
  </si>
  <si>
    <t>1.名称:LED洗墙灯
2.型号:外壳材质:铝合金
3.规格：24W</t>
  </si>
  <si>
    <t>线槽</t>
  </si>
  <si>
    <t>1.名称:金属线槽
2.规格:CT80*4O
3.支架:角钢40*4支架(手工除轻绣,两遍防锈漆，两遍调和漆)</t>
  </si>
  <si>
    <t>1.名称:镀锌钢管
2.规格:SC50
3.敷设方式：埋地</t>
  </si>
  <si>
    <t>1.名称;镀锌电线管
2.规格:JDG25</t>
  </si>
  <si>
    <t>1.名称:塑料电线管
2.规格:PVC100
3.敷设方式:埋地
4.垫层:100mm厚碎石垫层</t>
  </si>
  <si>
    <t>1.名称:镀锌钢管
2.规格:SC25</t>
  </si>
  <si>
    <t>1.名称:铜芯电缆
2.规格:YJV-5*10</t>
  </si>
  <si>
    <t>1.名称:铜芯电缆
2.规格:YJV-3*4</t>
  </si>
  <si>
    <t>1.名称:铜芯电缆
2.规格:YJV-5*16</t>
  </si>
  <si>
    <t>1.名称:线槽配线
2.规格:RVV-3*4</t>
  </si>
  <si>
    <t>管内电线</t>
  </si>
  <si>
    <t>1.名称:管内配线
2.规格:RVV-3*4</t>
  </si>
  <si>
    <t>20A断路器</t>
  </si>
  <si>
    <t>1.名称:20A断路器</t>
  </si>
  <si>
    <t>户外照明配电箱AL</t>
  </si>
  <si>
    <t>1.名称:户外照明配电箱AL,H=2.5m</t>
  </si>
  <si>
    <t>照明配电箱AL2</t>
  </si>
  <si>
    <t>1.名称:照明配电箱AL2，H=2.5m</t>
  </si>
  <si>
    <t>1.名称:LED投光灯
2.规格:50w</t>
  </si>
  <si>
    <t>1.名称:LED筒灯
2.规格:9W φ=12cm</t>
  </si>
  <si>
    <t>1.名称:24W一LED洗墙灯
2.规格:外壳材质:铝合金 
防护等级:IP65</t>
  </si>
  <si>
    <t>1.名称:电力电缆
2．型号:YJV
3.规格:5*16
4.敷设方式、部位:综合敷设</t>
  </si>
  <si>
    <t>1.名称:电缆保护管
2.材质:塑料
3.规格:PC100
4.敷设方式:理地敷设</t>
  </si>
  <si>
    <t>1.名称:LED洗墙灯（黄灯)
2.规格:24w
3.外壳材质:铝合金4.尺寸:46*46*1000mm</t>
  </si>
  <si>
    <t>1.名称:LED防水投光灯
2.规格:50W
3.外壳材质:高压铸铝成型外壳</t>
  </si>
  <si>
    <t>1.名称:钢制桥架
2.型号:CT 80*40</t>
  </si>
  <si>
    <t>1.名称:配管
2.规格:PVC100
2.配置形式:埋地敷设</t>
  </si>
  <si>
    <t>1.名称:焊接钢管
2.规格:DN25</t>
  </si>
  <si>
    <t>1.名称:电力电缆
2.规格：YJV-5*25mm2</t>
  </si>
  <si>
    <t>1.名称:配线
2.规格:RVV-3*4mm2</t>
  </si>
  <si>
    <t>求和项:数量</t>
  </si>
  <si>
    <t>总计</t>
  </si>
  <si>
    <t>LED线形无颗粒洗墙灯</t>
  </si>
  <si>
    <t>1.名称:#1 LED线形无颗粒洗墙灯；
2.技术参数：18W 3000K  DC24V 25*40° IP66  1M/套</t>
  </si>
  <si>
    <t>1.名称:#1b LED线形无颗粒洗墙灯；
2.技术参数：5W 3000K  DC24V 25*40° IP66  0.3M/套</t>
  </si>
  <si>
    <t>LED线型扶手灯</t>
  </si>
  <si>
    <t>1.名称:#2 LED线型扶手灯；
2.技术参数：12W 3000K  DC24V 偏光60° IP65  1M/套</t>
  </si>
  <si>
    <t>1.名称:#2a LED线型扶手灯；
2.技术参数：6W 3000K  DC24V 偏光60° IP65  0.5M/套</t>
  </si>
  <si>
    <t>h</t>
  </si>
  <si>
    <t>1.名称:#2b LED线型扶手灯；
2.技术参数：3W 3000K  DC24V 偏光60° IP65  0.3M/套</t>
  </si>
  <si>
    <t>LED线型洗墙灯</t>
  </si>
  <si>
    <t>1.名称:#3 LED线型洗墙灯；
2.技术参数：36W 3000K  DC24V 25*40° IP66  1M/套</t>
  </si>
  <si>
    <t>1.名称:#3a LED线型洗墙灯；
2.技术参数：18W 3000K  DC24V 25*40° IP66  0.5M/套</t>
  </si>
  <si>
    <t>LED外置格栅洗墙灯</t>
  </si>
  <si>
    <t>1.名称:#4 LED外置格栅洗墙灯；
2.技术参数：18W 3000K  DC24V 25*40° IP66  1M/套</t>
  </si>
  <si>
    <t>1.名称:#4b LED外置格栅洗墙灯；
2.技术参数：5W 3000K  DC24V 25*40° IP66  0.3M/套</t>
  </si>
  <si>
    <t>LED方形投光灯</t>
  </si>
  <si>
    <t>1.名称:#5 LED方形投光灯；
2.技术参数：20W 3000K  AC220V 12°同心圆防眩+遮光罩 IP66</t>
  </si>
  <si>
    <t>LED嵌入式防眩光线条灯</t>
  </si>
  <si>
    <t>1.名称:#6 LED嵌入式防眩光线条灯；
2.技术参数：15W/m 3000K  DC24V 120° IP65</t>
  </si>
  <si>
    <t>1.电力电缆 ZR-YJV-5*16
2.含电缆中间头及终端头制作.安装.调试
3.敷设方式:管内.桥架敷设综合考虑</t>
  </si>
  <si>
    <t>1.电力电缆 ZR-YJV-4*70+1*35
2.含电缆中间头及终端头制作.安装.调试
3.敷设方式:管内.桥架敷设综合考虑</t>
  </si>
  <si>
    <t>1.电力电缆 WDZC-YJY-3*4
2.含电缆终端头制作.安装.调试
3.敷设方式:管内.桥架敷设综合考虑</t>
  </si>
  <si>
    <t>1.电力电缆 WDZC-RYY-2*6
2.含电缆终端头制作.安装.调试
3.敷设方式:管内.桥架敷设综合考虑</t>
  </si>
  <si>
    <t>金属桥架</t>
  </si>
  <si>
    <t>1.名称：金属桥架
2.规格型号：100mm*60mm
3.安装位置及方式：综合考虑</t>
  </si>
  <si>
    <t>1.名称：金属桥架
2.规格型号：100mm*100mm
3.安装位置及方式：综合考虑</t>
  </si>
  <si>
    <t>配管</t>
  </si>
  <si>
    <t>1.名称:镀锌紧定管
2.材质:JDG25
3.敷设方式:综合考虑</t>
  </si>
  <si>
    <t>1.名称:金属软管
2.规格:φ25
3.敷设方式:综合考虑</t>
  </si>
  <si>
    <t>1.名称:配电箱AP1/55kw
2.规格:非标定制
3.安装方式:落地安装，包含混凝土基础</t>
  </si>
  <si>
    <t>1.名称:配电箱 SZLTQ-FGAL/25kw
2.规格:非标定制
3.安装方式:落地安装，包含混凝土基础</t>
  </si>
  <si>
    <t>1.名称:#1a LED线形无颗粒洗墙灯；
2.技术参数：9W 3000K  DC24V 25*40° IP66  0.5M/套</t>
  </si>
  <si>
    <t>1.名称:#3b LED线型洗墙灯；
2.技术参数：9W 3000K  DC24V 25*40° IP66  0.3M/套</t>
  </si>
  <si>
    <t>1.名称：金属桥架
2.规格型号：150mm*60mm
3.安装位置及方式：综合考虑</t>
  </si>
  <si>
    <t>1.名称:配电箱AP2/55kw
2.规格:非标定制
3.安装方式:落地安装，包含混凝土基础</t>
  </si>
  <si>
    <t>1.名称:配电箱 YMDLTQ-FGAL/18.4kw
2.规格:非标定制
3.安装方式:落地安装，包含混凝土基础</t>
  </si>
  <si>
    <t>1、白色装饰性灯具，80W/盏,LED灯24V
2、形状：按图定制
3、材质：底盒为航空铝，光板为PVC</t>
  </si>
  <si>
    <t>配线</t>
  </si>
  <si>
    <t>1.名称:电缆保护管
2.规格:CPVC150 8mm</t>
  </si>
  <si>
    <t>1.名称:电缆保护管
2.规格:PVCU-75*3.5</t>
  </si>
  <si>
    <t>1.名称:电缆保护管
2.材质:钢管
3.规格:SC65</t>
  </si>
  <si>
    <t>车行道配电箱</t>
  </si>
  <si>
    <t>人行通道道配电箱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</si>
</sst>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010804]yyyy/m/d\ hh:mm:ss"/>
    <numFmt numFmtId="177" formatCode="0.00_ "/>
  </numFmts>
  <fonts count="35">
    <font>
      <sz val="9"/>
      <color theme="1"/>
      <name val="??"/>
      <charset val="134"/>
      <scheme val="minor"/>
    </font>
    <font>
      <sz val="16"/>
      <color theme="1"/>
      <name val="??"/>
      <charset val="134"/>
      <scheme val="minor"/>
    </font>
    <font>
      <sz val="12"/>
      <name val="宋体"/>
      <charset val="134"/>
    </font>
    <font>
      <sz val="12"/>
      <color theme="1"/>
      <name val="??"/>
      <charset val="134"/>
      <scheme val="minor"/>
    </font>
    <font>
      <b/>
      <sz val="16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9"/>
      <color theme="1"/>
      <name val="??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4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2" borderId="1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6" borderId="16" applyNumberFormat="0" applyAlignment="0" applyProtection="0">
      <alignment vertical="center"/>
    </xf>
    <xf numFmtId="0" fontId="2" fillId="0" borderId="0"/>
    <xf numFmtId="0" fontId="29" fillId="16" borderId="12" applyNumberFormat="0" applyAlignment="0" applyProtection="0">
      <alignment vertical="center"/>
    </xf>
    <xf numFmtId="0" fontId="30" fillId="17" borderId="17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" fillId="31" borderId="20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176" fontId="10" fillId="0" borderId="0"/>
    <xf numFmtId="0" fontId="16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</cellStyleXfs>
  <cellXfs count="77">
    <xf numFmtId="0" fontId="0" fillId="0" borderId="0" xfId="0" applyAlignment="1"/>
    <xf numFmtId="0" fontId="0" fillId="2" borderId="0" xfId="0" applyFill="1" applyAlignment="1"/>
    <xf numFmtId="0" fontId="1" fillId="0" borderId="0" xfId="53" applyFont="1" applyFill="1" applyAlignment="1"/>
    <xf numFmtId="0" fontId="0" fillId="0" borderId="0" xfId="53" applyFont="1" applyFill="1" applyAlignment="1"/>
    <xf numFmtId="0" fontId="0" fillId="3" borderId="0" xfId="53" applyFont="1" applyFill="1" applyAlignment="1"/>
    <xf numFmtId="0" fontId="1" fillId="0" borderId="0" xfId="53" applyFont="1"/>
    <xf numFmtId="0" fontId="1" fillId="0" borderId="0" xfId="53" applyFont="1" applyAlignment="1">
      <alignment horizontal="center"/>
    </xf>
    <xf numFmtId="0" fontId="2" fillId="4" borderId="1" xfId="53" applyFont="1" applyFill="1" applyBorder="1" applyAlignment="1">
      <alignment horizontal="center" vertical="center" wrapText="1"/>
    </xf>
    <xf numFmtId="0" fontId="2" fillId="0" borderId="2" xfId="53" applyFont="1" applyFill="1" applyBorder="1" applyAlignment="1">
      <alignment horizontal="center" vertical="center" wrapText="1"/>
    </xf>
    <xf numFmtId="0" fontId="2" fillId="0" borderId="3" xfId="53" applyNumberFormat="1" applyFont="1" applyFill="1" applyBorder="1" applyAlignment="1">
      <alignment horizontal="center" vertical="center" wrapText="1"/>
    </xf>
    <xf numFmtId="0" fontId="2" fillId="0" borderId="3" xfId="53" applyFont="1" applyFill="1" applyBorder="1" applyAlignment="1">
      <alignment horizontal="left" vertical="center" wrapText="1"/>
    </xf>
    <xf numFmtId="177" fontId="2" fillId="0" borderId="3" xfId="53" applyNumberFormat="1" applyFont="1" applyFill="1" applyBorder="1" applyAlignment="1">
      <alignment horizontal="center" vertical="center" wrapText="1"/>
    </xf>
    <xf numFmtId="0" fontId="2" fillId="5" borderId="1" xfId="53" applyFont="1" applyFill="1" applyBorder="1" applyAlignment="1">
      <alignment horizontal="center" vertical="center" wrapText="1"/>
    </xf>
    <xf numFmtId="0" fontId="2" fillId="5" borderId="1" xfId="53" applyNumberFormat="1" applyFont="1" applyFill="1" applyBorder="1" applyAlignment="1">
      <alignment horizontal="center" vertical="center" wrapText="1"/>
    </xf>
    <xf numFmtId="0" fontId="2" fillId="5" borderId="1" xfId="53" applyFont="1" applyFill="1" applyBorder="1" applyAlignment="1">
      <alignment horizontal="left" vertical="center" wrapText="1"/>
    </xf>
    <xf numFmtId="177" fontId="2" fillId="5" borderId="4" xfId="53" applyNumberFormat="1" applyFont="1" applyFill="1" applyBorder="1" applyAlignment="1">
      <alignment horizontal="center" vertical="center" wrapText="1"/>
    </xf>
    <xf numFmtId="0" fontId="2" fillId="5" borderId="3" xfId="53" applyNumberFormat="1" applyFont="1" applyFill="1" applyBorder="1" applyAlignment="1">
      <alignment horizontal="center" vertical="center" wrapText="1"/>
    </xf>
    <xf numFmtId="0" fontId="2" fillId="5" borderId="3" xfId="53" applyFont="1" applyFill="1" applyBorder="1" applyAlignment="1">
      <alignment horizontal="left" vertical="center" wrapText="1"/>
    </xf>
    <xf numFmtId="177" fontId="2" fillId="5" borderId="3" xfId="53" applyNumberFormat="1" applyFont="1" applyFill="1" applyBorder="1" applyAlignment="1">
      <alignment horizontal="center" vertical="center" wrapText="1"/>
    </xf>
    <xf numFmtId="0" fontId="2" fillId="5" borderId="2" xfId="53" applyFont="1" applyFill="1" applyBorder="1" applyAlignment="1">
      <alignment horizontal="center" vertical="center" wrapText="1"/>
    </xf>
    <xf numFmtId="0" fontId="2" fillId="6" borderId="2" xfId="53" applyFont="1" applyFill="1" applyBorder="1" applyAlignment="1">
      <alignment horizontal="center" vertical="center" wrapText="1"/>
    </xf>
    <xf numFmtId="0" fontId="2" fillId="6" borderId="3" xfId="53" applyNumberFormat="1" applyFont="1" applyFill="1" applyBorder="1" applyAlignment="1">
      <alignment horizontal="center" vertical="center" wrapText="1"/>
    </xf>
    <xf numFmtId="0" fontId="2" fillId="6" borderId="3" xfId="53" applyFont="1" applyFill="1" applyBorder="1" applyAlignment="1">
      <alignment horizontal="left" vertical="center" wrapText="1"/>
    </xf>
    <xf numFmtId="177" fontId="2" fillId="6" borderId="3" xfId="53" applyNumberFormat="1" applyFont="1" applyFill="1" applyBorder="1" applyAlignment="1">
      <alignment horizontal="center" vertical="center" wrapText="1"/>
    </xf>
    <xf numFmtId="0" fontId="2" fillId="6" borderId="1" xfId="53" applyNumberFormat="1" applyFont="1" applyFill="1" applyBorder="1" applyAlignment="1">
      <alignment horizontal="center" vertical="center" wrapText="1"/>
    </xf>
    <xf numFmtId="0" fontId="2" fillId="6" borderId="1" xfId="53" applyFont="1" applyFill="1" applyBorder="1" applyAlignment="1">
      <alignment horizontal="left" vertical="center" wrapText="1"/>
    </xf>
    <xf numFmtId="177" fontId="2" fillId="6" borderId="1" xfId="5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3" applyFont="1" applyFill="1" applyAlignment="1"/>
    <xf numFmtId="0" fontId="0" fillId="0" borderId="0" xfId="0" applyFont="1" applyFill="1" applyAlignment="1"/>
    <xf numFmtId="0" fontId="2" fillId="4" borderId="5" xfId="53" applyFont="1" applyFill="1" applyBorder="1" applyAlignment="1">
      <alignment horizontal="center" vertical="center" wrapText="1"/>
    </xf>
    <xf numFmtId="0" fontId="2" fillId="4" borderId="5" xfId="53" applyFont="1" applyFill="1" applyBorder="1" applyAlignment="1">
      <alignment horizontal="left" vertical="center" wrapText="1"/>
    </xf>
    <xf numFmtId="0" fontId="2" fillId="4" borderId="5" xfId="53" applyNumberFormat="1" applyFont="1" applyFill="1" applyBorder="1" applyAlignment="1">
      <alignment horizontal="center" vertical="center" wrapText="1"/>
    </xf>
    <xf numFmtId="0" fontId="2" fillId="4" borderId="1" xfId="53" applyNumberFormat="1" applyFont="1" applyFill="1" applyBorder="1" applyAlignment="1">
      <alignment horizontal="center" vertical="center" wrapText="1"/>
    </xf>
    <xf numFmtId="0" fontId="2" fillId="6" borderId="1" xfId="53" applyFont="1" applyFill="1" applyBorder="1" applyAlignment="1">
      <alignment horizontal="center" vertical="center" wrapText="1"/>
    </xf>
    <xf numFmtId="0" fontId="2" fillId="6" borderId="5" xfId="53" applyFont="1" applyFill="1" applyBorder="1" applyAlignment="1">
      <alignment horizontal="center" vertical="center" wrapText="1"/>
    </xf>
    <xf numFmtId="0" fontId="2" fillId="6" borderId="5" xfId="53" applyFont="1" applyFill="1" applyBorder="1" applyAlignment="1">
      <alignment horizontal="left" vertical="center" wrapText="1"/>
    </xf>
    <xf numFmtId="0" fontId="2" fillId="6" borderId="5" xfId="53" applyNumberFormat="1" applyFont="1" applyFill="1" applyBorder="1" applyAlignment="1">
      <alignment horizontal="center" vertical="center" wrapText="1"/>
    </xf>
    <xf numFmtId="0" fontId="2" fillId="6" borderId="3" xfId="53" applyFont="1" applyFill="1" applyBorder="1" applyAlignment="1">
      <alignment horizontal="center" vertical="center" wrapText="1"/>
    </xf>
    <xf numFmtId="0" fontId="2" fillId="5" borderId="5" xfId="53" applyNumberFormat="1" applyFont="1" applyFill="1" applyBorder="1" applyAlignment="1">
      <alignment horizontal="center" vertical="center" wrapText="1"/>
    </xf>
    <xf numFmtId="0" fontId="2" fillId="5" borderId="5" xfId="53" applyFont="1" applyFill="1" applyBorder="1" applyAlignment="1">
      <alignment horizontal="left" vertical="center" wrapText="1"/>
    </xf>
    <xf numFmtId="177" fontId="2" fillId="5" borderId="5" xfId="53" applyNumberFormat="1" applyFont="1" applyFill="1" applyBorder="1" applyAlignment="1">
      <alignment horizontal="center" vertical="center" wrapText="1"/>
    </xf>
    <xf numFmtId="177" fontId="2" fillId="5" borderId="1" xfId="53" applyNumberFormat="1" applyFont="1" applyFill="1" applyBorder="1" applyAlignment="1">
      <alignment horizontal="center" vertical="center" wrapText="1"/>
    </xf>
    <xf numFmtId="0" fontId="2" fillId="5" borderId="5" xfId="53" applyNumberFormat="1" applyFont="1" applyFill="1" applyBorder="1" applyAlignment="1">
      <alignment horizontal="left" vertical="center" wrapText="1"/>
    </xf>
    <xf numFmtId="177" fontId="2" fillId="6" borderId="5" xfId="53" applyNumberFormat="1" applyFont="1" applyFill="1" applyBorder="1" applyAlignment="1">
      <alignment horizontal="center" vertical="center" wrapText="1"/>
    </xf>
    <xf numFmtId="0" fontId="2" fillId="0" borderId="5" xfId="53" applyNumberFormat="1" applyFont="1" applyFill="1" applyBorder="1" applyAlignment="1">
      <alignment horizontal="center" vertical="center" wrapText="1"/>
    </xf>
    <xf numFmtId="0" fontId="2" fillId="0" borderId="5" xfId="53" applyFont="1" applyFill="1" applyBorder="1" applyAlignment="1">
      <alignment horizontal="left" vertical="center" wrapText="1"/>
    </xf>
    <xf numFmtId="0" fontId="2" fillId="0" borderId="1" xfId="5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53" applyFont="1" applyFill="1" applyAlignment="1"/>
    <xf numFmtId="0" fontId="6" fillId="4" borderId="0" xfId="53" applyFont="1" applyFill="1" applyAlignment="1">
      <alignment horizontal="center" vertical="center" wrapText="1"/>
    </xf>
    <xf numFmtId="0" fontId="7" fillId="4" borderId="0" xfId="53" applyFont="1" applyFill="1" applyAlignment="1">
      <alignment horizontal="center" vertical="center" wrapText="1"/>
    </xf>
    <xf numFmtId="0" fontId="8" fillId="4" borderId="0" xfId="53" applyFont="1" applyFill="1" applyAlignment="1">
      <alignment horizontal="center" vertical="center" wrapText="1"/>
    </xf>
    <xf numFmtId="0" fontId="9" fillId="4" borderId="1" xfId="53" applyFont="1" applyFill="1" applyBorder="1" applyAlignment="1">
      <alignment horizontal="center" vertical="center" wrapText="1"/>
    </xf>
    <xf numFmtId="0" fontId="10" fillId="4" borderId="1" xfId="53" applyFont="1" applyFill="1" applyBorder="1" applyAlignment="1">
      <alignment horizontal="center" vertical="center" wrapText="1"/>
    </xf>
    <xf numFmtId="0" fontId="11" fillId="5" borderId="6" xfId="53" applyNumberFormat="1" applyFont="1" applyFill="1" applyBorder="1" applyAlignment="1">
      <alignment horizontal="left" vertical="center" wrapText="1"/>
    </xf>
    <xf numFmtId="0" fontId="11" fillId="5" borderId="7" xfId="53" applyNumberFormat="1" applyFont="1" applyFill="1" applyBorder="1" applyAlignment="1">
      <alignment horizontal="left" vertical="center" wrapText="1"/>
    </xf>
    <xf numFmtId="0" fontId="11" fillId="5" borderId="8" xfId="53" applyNumberFormat="1" applyFont="1" applyFill="1" applyBorder="1" applyAlignment="1">
      <alignment horizontal="left" vertical="center" wrapText="1"/>
    </xf>
    <xf numFmtId="0" fontId="11" fillId="4" borderId="1" xfId="53" applyFont="1" applyFill="1" applyBorder="1" applyAlignment="1">
      <alignment horizontal="center" vertical="center" wrapText="1"/>
    </xf>
    <xf numFmtId="0" fontId="11" fillId="4" borderId="9" xfId="53" applyFont="1" applyFill="1" applyBorder="1" applyAlignment="1">
      <alignment horizontal="left" vertical="center" wrapText="1"/>
    </xf>
    <xf numFmtId="0" fontId="11" fillId="4" borderId="7" xfId="53" applyFont="1" applyFill="1" applyBorder="1" applyAlignment="1">
      <alignment horizontal="left" vertical="center" wrapText="1"/>
    </xf>
    <xf numFmtId="0" fontId="11" fillId="4" borderId="8" xfId="53" applyFont="1" applyFill="1" applyBorder="1" applyAlignment="1">
      <alignment horizontal="left" vertical="center" wrapText="1"/>
    </xf>
    <xf numFmtId="0" fontId="12" fillId="0" borderId="0" xfId="53" applyFont="1"/>
    <xf numFmtId="0" fontId="3" fillId="0" borderId="0" xfId="53" applyFont="1"/>
    <xf numFmtId="0" fontId="3" fillId="2" borderId="0" xfId="53" applyFont="1" applyFill="1"/>
    <xf numFmtId="0" fontId="0" fillId="0" borderId="0" xfId="53" applyAlignment="1">
      <alignment horizontal="center"/>
    </xf>
    <xf numFmtId="0" fontId="13" fillId="4" borderId="0" xfId="53" applyFont="1" applyFill="1" applyAlignment="1">
      <alignment horizontal="center" vertical="center" wrapText="1"/>
    </xf>
    <xf numFmtId="0" fontId="14" fillId="4" borderId="0" xfId="53" applyFont="1" applyFill="1" applyAlignment="1">
      <alignment horizontal="center" vertical="center" wrapText="1"/>
    </xf>
    <xf numFmtId="0" fontId="10" fillId="4" borderId="9" xfId="53" applyFont="1" applyFill="1" applyBorder="1" applyAlignment="1">
      <alignment horizontal="left" vertical="center" wrapText="1"/>
    </xf>
    <xf numFmtId="0" fontId="10" fillId="4" borderId="7" xfId="53" applyFont="1" applyFill="1" applyBorder="1" applyAlignment="1">
      <alignment horizontal="left" vertical="center" wrapText="1"/>
    </xf>
    <xf numFmtId="0" fontId="10" fillId="4" borderId="8" xfId="5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53" applyFont="1" applyFill="1" applyAlignment="1">
      <alignment horizontal="center" vertical="center"/>
    </xf>
    <xf numFmtId="0" fontId="2" fillId="4" borderId="10" xfId="53" applyFont="1" applyFill="1" applyBorder="1" applyAlignment="1">
      <alignment horizontal="center" vertical="center" wrapText="1"/>
    </xf>
    <xf numFmtId="0" fontId="2" fillId="4" borderId="10" xfId="53" applyNumberFormat="1" applyFont="1" applyFill="1" applyBorder="1" applyAlignment="1">
      <alignment horizontal="center" vertical="center" wrapText="1"/>
    </xf>
    <xf numFmtId="0" fontId="2" fillId="4" borderId="11" xfId="53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费用明细表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注释 2 2 2 4 3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_报价_经济城2期成本价2010320_修改 2" xfId="50"/>
    <cellStyle name="40% - 强调文字颜色 6" xfId="51" builtinId="51"/>
    <cellStyle name="60% - 强调文字颜色 6" xfId="52" builtinId="52"/>
    <cellStyle name="Normal" xfId="53"/>
  </cellStyles>
  <dxfs count="438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pivotCacheDefinition" Target="pivotCache/pivotCacheDefinition2.xml"/><Relationship Id="rId7" Type="http://schemas.openxmlformats.org/officeDocument/2006/relationships/pivotCacheDefinition" Target="pivotCache/pivotCacheDefinition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81.4842361111" refreshedBy="Administrator" recordCount="155">
  <cacheSource type="worksheet">
    <worksheetSource ref="A1:F156" sheet="养护清单(质保外)"/>
  </cacheSource>
  <cacheFields count="6">
    <cacheField name="序号" numFmtId="0">
      <sharedItems count="3">
        <s v="灯具维护"/>
        <s v="线缆维护"/>
        <s v="供电设备维护"/>
      </sharedItems>
    </cacheField>
    <cacheField name="养护内容" numFmtId="0">
      <sharedItems count="73">
        <s v="球场灯"/>
        <s v="高杆灯"/>
        <s v="庭院灯"/>
        <s v="草坪灯"/>
        <s v="鸟巢灯"/>
        <s v="流星雨灯"/>
        <s v="硬质灯条"/>
        <s v="投影灯"/>
        <s v="LED灯带"/>
        <s v="天花筒灯"/>
        <s v="埋地线条灯"/>
        <s v="射树灯一"/>
        <s v="射树灯二"/>
        <s v="立柱双头筒灯"/>
        <s v="电力电缆"/>
        <s v="电线"/>
        <s v="电缆保护管"/>
        <s v="配电箱"/>
        <s v="景观照明变压器"/>
        <s v="LED荧光灯"/>
        <s v="4.5米庭院灯"/>
        <s v="箱式变压器(包括高压、低压两部分）"/>
        <s v="照明控制箱"/>
        <s v="造型灯"/>
        <s v="定向投光灯"/>
        <s v="洗墙灯"/>
        <s v="轮廓灯"/>
        <s v="吸顶灯"/>
        <s v="金属软管"/>
        <s v="平面、箱式招牌(南城LOGO)"/>
        <s v="LED吸顶灯"/>
        <s v="LED洗墙灯"/>
        <s v="LED防水投光灯"/>
        <s v="电缆桥架"/>
        <s v="线槽电线"/>
        <s v="管内穿线"/>
        <s v="接线盒"/>
        <s v="配电箱 AL4"/>
        <s v="投光灯"/>
        <s v="钢制槽式桥架"/>
        <s v="控制开关"/>
        <s v="LED天棚灯"/>
        <s v="LED投光灯"/>
        <s v="桥架"/>
        <s v="LED筒灯"/>
        <s v="成套配电箱AL"/>
        <s v="成套配电箱AL2"/>
        <s v="线槽"/>
        <s v="管内电线"/>
        <s v="20A断路器"/>
        <s v="户外照明配电箱AL"/>
        <s v="照明配电箱AL2"/>
        <s v="LED线形无颗粒洗墙灯" u="1"/>
        <s v="LED线型扶手灯" u="1"/>
        <s v="LED线型洗墙灯" u="1"/>
        <s v="LED外置格栅洗墙灯" u="1"/>
        <s v="LED方形投光灯" u="1"/>
        <s v="LED嵌入式防眩光线条灯" u="1"/>
        <s v="金属桥架" u="1"/>
        <s v="配管" u="1"/>
        <s v="6m/6m双臂路灯" u="1"/>
        <s v="12m/6m双臂路灯" u="1"/>
        <s v="15m半高杆灯" u="1"/>
        <s v="隧道灯 120W" u="1"/>
        <s v="隧道灯 80W" u="1"/>
        <s v="车行道装饰灯" u="1"/>
        <s v="天花面板灯" u="1"/>
        <s v="控制电缆" u="1"/>
        <s v="配线" u="1"/>
        <s v="组合型成套箱式变电站T1" u="1"/>
        <s v="组合型成套箱式变电站T2" u="1"/>
        <s v="车行道配电箱" u="1"/>
        <s v="人行通道道配电箱" u="1"/>
      </sharedItems>
    </cacheField>
    <cacheField name="特征描述" numFmtId="0">
      <sharedItems count="191">
        <s v="1.名称:球场灯_x000a_2.规格:150W/220V 暖白色光3000K 置地安装 半夜灯 IP65_x000a_3.灯杆材质、规格:灯杆6m"/>
        <s v="1.名称:游乐场高杆灯_x000a_2.规格:200W/220V 暖白色光4000K 置地安装 半夜灯 IP65_x000a_3.灯杆材质、规格:灯杆10m"/>
        <s v="1.名称:庭院灯_x000a_2.规格:28W/220V 暖白色光3000K 置地安装 半夜灯 IP55_x000a_3.灯杆材质、规格:4米高,详灯具意向图"/>
        <s v="1.名称:草坪灯_x000a_2.规格:7W/220V 暖白色光3000K 置地安装 半夜灯 IP55_x000a_3.灯杆材质、规格:0.8米高,详灯具意向图"/>
        <s v="1.名称:鸟巢灯_x000a_2.规格:18W/220V 暖白色光4000K 置地安装 半夜灯 IP65"/>
        <s v="1.名称:流星雨灯_x000a_2.规格:8W/220V 暖白色光6000K 挂树安装 半夜灯 IP65，10条/套"/>
        <s v="1.名称:LED硬质灯条_x000a_2.规格:12W/24V 暖白色光6000K 精神堡垒内部安装 配变压器8套 半夜灯 IP65"/>
        <s v="1.名称:图案投影灯_x000a_2.规格:60W/220V 暖白色光3000K 挂树安装 半夜灯 IP65"/>
        <s v="1.名称:LED灯带_x000a_2.规格:3W/米12V"/>
        <s v="1.名称:天花筒灯_x000a_2.规格:12W/220V 暖白色光 3000K_x000a_3.类型:150*150*150高 压铸铝壳"/>
        <s v="1.名称:埋地线条灯_x000a_2.规格:12W/米12V 暖黄色光2700K_x000a_3.安装形式: 平齐顶地面安装"/>
        <s v="1.名称:射树灯一_x000a_2.规格:6W LED灯 直径150mm 2mm厚深灰色铝型材 暖黄色光 2700K IP66"/>
        <s v="1.名称:射树灯二_x000a_2.规格:12W LED灯 直径150mm 2mm厚深灰色铝型材 暖黄色光 2700K IP66"/>
        <s v="1.名称:立柱双头筒灯_x000a_2.规格:6W LED灯 直径150mm,高200 2mm厚拉丝面不锈钢 暖黄色光 2700K IP66"/>
        <s v="1.名称:电力电缆_x000a_2.规格:YJV-5*6"/>
        <s v="1.名称:电力电缆_x000a_2.规格:YJV-3*4"/>
        <s v="1.名称:电力电缆_x000a_2.规格:YJV-2*4"/>
        <s v="1.名称:电气配线_x000a_2.型号、规格:RVV-3*2.5_x000a_3.材质:铜芯"/>
        <s v="1.名称:配管_x000a_2.材质:钢管_x000a_3.规格:SC32_x000a_4.配置形式:埋地"/>
        <s v="1.名称:配管_x000a_2.材质:塑料管_x000a_3.规格:PC32_x000a_4.配置形式:埋地"/>
        <s v="1.名称:景观照明配电箱AL1_x000a_2.基础形式、材质、规格:200mm厚C20钢筋混凝土基础_x000a_双向Φ12@200(底部)"/>
        <s v="1.名称:景观照明配电箱AL2_x000a_2.基础形式、材质、规格:200mm厚C20钢筋混凝土基础_x000a_双向Φ12@200(底部)_x000a_3.其它:含变压器BX5"/>
        <s v="1.名称:景观照明配电箱AL3_x000a_2.基础形式、材质、规格:200mm厚C20钢筋混凝土基础_x000a_双向Φ12@200(底部)"/>
        <s v="1.名称:景观照明变压器 BX1~BX4_x000a_2.基础形式、材质、规格:200mm厚C20钢筋混凝土基础_x000a_双向Φ12@200(底部)"/>
        <s v="1.名称:成套型LED格栅灯_x000a_2.型号:吸顶式 三管_x000a_3.规格:60W 300*1200mm"/>
        <s v="1.名称:LED庭院灯_x000a_2.规格:36W _x000a_3.杆高:H=4.5m"/>
        <s v="1.名称:高压电缆_x000a_2.规格:YJV22-10kv-3*120_x000a_3.材质:铜芯_x000a_4.电压等级(kV):10kV"/>
        <s v="1.名称:电力电缆_x000a_2.规格:YJV-4*25+1*16mm2_x000a_3.材质:铜芯_x000a_4.电压等级(kV):1kV以下"/>
        <s v="1.名称:电力电缆_x000a_2.规格:YJV-3*4mm2_x000a_3.材质:铜芯_x000a_4.电压等级(kV):1kV以下"/>
        <s v="1.名称:管内穿线_x000a_2.规格:RVV-3*2.5mm2_x000a_3.材质:铜芯"/>
        <s v="1.名称:配管_x000a_2.材质:塑料_x000a_3.规格:PVC75_x000a_4.配置形式:埋地敷设"/>
        <s v="1.名称:配管_x000a_2.材质:塑料_x000a_3.规格:PVC40_x000a_4.配置形式:埋地敷设"/>
        <s v="1.名称:配管_x000a_2.材质:塑料_x000a_3.规格:PVC20_x000a_4.配置形式:埋地敷设"/>
        <s v="1.名称:箱式变压器_x000a_2.规格:100KVA"/>
        <s v="1.名称:照明控制箱"/>
        <s v="1.名称:造型灯_x000a_2.规格:LED-9W 黄光"/>
        <s v="1.名称:定向投光灯_x000a_2.规格:LED-50W 黄光"/>
        <s v="1.名称:洗墙灯_x000a_2.规格:LED-18W/m 黄光"/>
        <s v="1.名称:轮廓灯_x000a_2.规格:LED-12W/m 黄光"/>
        <s v="1.名称:吸顶灯_x000a_2.规格:LED-9W 白光"/>
        <s v="1.名称:配管_x000a_2.规格:KBG25"/>
        <s v="1.名称:配管_x000a_2.规格:KBG32"/>
        <s v="1.名称:金属软管_x000a_2.规格:DN20"/>
        <s v="1.名称:配线_x000a_2.规格:RVV-3*2.5"/>
        <s v="1.名称:配线_x000a_2.规格:RVV-3*4"/>
        <s v="1.名称:配线_x000a_2.规格:RVV-5*10"/>
        <s v="1.名称:配电箱"/>
        <s v="1.尺寸: 7968*2400_x000a_2.LED灯带及配套"/>
        <s v="1.名称:LED吸顶灯_x000a_2.规格:20W"/>
        <s v="1.名称:LED洗墙灯_x000a_2.规格参数:18W _x000a_灯光颜色：黄色_x000a_色温：3000K _x000a_外壳材质：铝合金 _x000a_防护等级：IP65"/>
        <s v="1.名称:LED防水投光灯_x000a_2.规格参数:24W _x000a_防护等级：IP65  _x000a_输入电压：220（V） _x000a_3.外壳材质:高压铸铝成型外壳"/>
        <s v="1.名称:配管_x000a_2.规格:PC50_x000a_3.配置形式:埋地敷设"/>
        <s v="1.名称:配管_x000a_2.规格:SC25_x000a_3.配置形式:钢结构支架配管"/>
        <s v="1.名称:电力电缆_x000a_2.规格、型号:YJV-5*25_x000a_3.电压(KV):1KV"/>
        <s v="1.名称:电力电缆_x000a_2.规格、型号:VV-5*6_x000a_3.电压(KV):1KV"/>
        <s v="1.名称:电缆桥架_x000a_2.规格、型号:CT80*40"/>
        <s v="1.名称:电气配管_x000a_2.材质:镀锌钢管_x000a_3.规格:SC25_x000a_4.配置形式:暗配"/>
        <s v="1.名称:电气配线_x000a_2.配线形式:线槽配线_x000a_3.规格、型号:RVV-3*4"/>
        <s v="1.名称:电气配线_x000a_2.配线形式:管内穿线_x000a_3.规格、型号:RVV-3*4"/>
        <s v="1.名称:接线盒"/>
        <s v="1.名称:投光灯接线盒_x000a_2.安装形式:暗装"/>
        <s v="1.名称:配电箱 AL4_x000a_2.型号:不锈钢，非标定制_x000a_3.安装方式:墩柱挂装_x000a_4.备注:含箱体内元配件"/>
        <s v="1.名称:投光灯  _x000a_2.规格:50W-LED(220V)_x000a_3.含支架及配件"/>
        <s v="1.名称:洗墙灯_x000a_2.规格:24W-LED(220V,尺寸:46*46*1000mm)_x000a_3.含支架及配件"/>
        <s v="1.名称:LED吸顶灯_x000a_2.规格:9W-LED_x000a_3.含支架及配件"/>
        <s v="1.型号:电力电缆  _x000a_2.规格:YJV-5*16mm2_x000a_3.电压:1kV以下_x000a_4.敷设方式:管内或桥架"/>
        <s v="1.型号:电力电缆  _x000a_2.规格:YJV-5*10mm2_x000a_3.电压:1kV以下_x000a_4.敷设方式:管内或桥架"/>
        <s v="1.型号:电力电缆  _x000a_2.规格:YJV-3*4mm2_x000a_3.电压:1kV以下_x000a_4.敷设方式:管内或桥架"/>
        <s v="1.型号:电力电缆_x000a_2.规格:RVV-3*4mm2_x000a_3.敷设方式:管内或桥架_x000a_4.电压:1kV以下"/>
        <s v="1.材质:配管_x000a_2.规格:1*PC100_x000a_3.敷设方式:埋地_x000a_4.垫层:砂碎石"/>
        <s v="1.材质:焊接钢管_x000a_2.规格:1*SC50_x000a_3.敷设方式:埋地_x000a_4.垫层:砂碎石"/>
        <s v="1.材质:焊接钢管_x000a_2.规格:1*JDG25_x000a_3.敷设方式:明敷_x000a_4.防腐:含除锈及刷漆"/>
        <s v="1.名称:配管_x000a_2.材质:碳钢_x000a_3.规格:DN25mm_x000a_4.配置形式及部位:砖、混凝土结构明配"/>
        <s v="1.型号、规格:CT-80*40_x000a_2.材质:钢制_x000a_3.类型:托盘式"/>
        <s v="1.名称:配电箱AL1_x000a_2.型号:非标_x000a_3.安装方式:悬挂式"/>
        <s v="1.名称:配电箱AL2_x000a_2.型号:非标_x000a_3.安装方式:悬挂式"/>
        <s v="1.名称:DZ自动空气断路器_x000a_2.规格:电流为20A"/>
        <s v="1.名称:LED天棚灯_x000a_2.规格:9W,4000K_x000a_3.安装形式:吸顶安装"/>
        <s v="1.名称:LED投光灯_x000a_2.规格:外壳材质:高压铸铝成型外壳防护等级;IP65输入电压:24(V)功率:50W"/>
        <s v="1.名称:LED洗墙灯_x000a_2.规格:灯光颜色:黄色,色温:3000R尺寸:_x000a_46*46*1000mm功率:24w"/>
        <s v="1.名称:钢制桥架_x000a_2.规格:CT80*40"/>
        <s v="1.名称:铜芯电缆_x000a_2.规格:YJV-5*10_x000a_3.电压等级(kV):1EV以下"/>
        <s v="1.名称:电缆保护管_x000a_2.材质:塑料_x000a_3.规格:PCI00"/>
        <s v="1.名称:电缆保护管_x000a_2.材质:钢管_x000a_3.规格:SC100"/>
        <s v="1.名称:焊接钢管_x000a_2.规格:SC50_x000a_3.配置形式:埋地"/>
        <s v="1.名称:镀锌电线管_x000a_2.规格:JDG25"/>
        <s v="1.名称:焊接钢管_x000a_2.规格:SC25_x000a_3.配置形式:明配"/>
        <s v="1.名称:铜芯电缆_x000a_2.规格:YJV-3*4_x000a_3.电压等级(kV):1KV以下"/>
        <s v="1.名称:铜芯电缆_x000a_2.规格:YJV-5*16_x000a_3.电压等级（kV）:1KV以下"/>
        <s v="1.名称:照明线路_x000a_2.配线形式:管内穿线_x000a_3.规格:铜芯电线RVV-3*4"/>
        <s v="1.名称:镀锌接线盒"/>
        <s v="1.名称:照明配电箱AL1_x000a_2.规格:非标，钢制，防护等级IP68_x000a_3.安装方式:悬挂式"/>
        <s v="1.名称:照明配电箱AL2_x000a_2.规格:非标,钢制,防护等级IP68_x000a_3.安装方式:悬挂式"/>
        <s v="1.名称:DZ自动空气断路器_x000a_2.规格:电流20A"/>
        <s v="1.名称:LED投光灯_x000a_2.规格:5OW"/>
        <s v="1.名称:LED筒灯_x000a_2.规格:9w φ=12cm"/>
        <s v="1.名称:24W-LED洗墙灯_x000a_2.规格:外壳材质:铝_x000a_合金防护等级:IP65"/>
        <s v="1.名称:电力电缆_x000a_2.型号:YJV_x000a_3.规格:5*16_x000a_4.敷设方式、部位:综合敷设"/>
        <s v="1.名称:电力电缆_x000a_2.型号:YJV_x000a_3.规格:5*10_x000a_4.敷设方式、部位:综合敷设"/>
        <s v="1.名称:电力电缆_x000a_2.型号:YJV_x000a_3.规格:3*4_x000a_4.敷设方式、部位:综合敷设"/>
        <s v="1.名称:配线_x000a_2.配线形式:管内穿线_x000a_3.型号:RVV_x000a_4.规格:3*4"/>
        <s v="1.名称:电缆保护管_x000a_2.规格:PC100_x000a_3.敷设方式:埋地敷设"/>
        <s v="1.名称:配管_x000a_2.材质:钢制_x000a_3.规格:SC50_x000a_4.配置形式:埋地敷设"/>
        <s v="1.名称:配管_x000a_2.材质:钢制_x000a_3.规格:JDG25_x000a_4.配置形式:暗配"/>
        <s v="1.名称:配管_x000a_2.材质:钢制_x000a_3.规格:SC25_x000a_4.配置形式:暗配"/>
        <s v="1.名称:桥架_x000a_2.规格:CT80*40"/>
        <s v="1.名称:成套配电箱AL_x000a_2.备注:含箱内元配件"/>
        <s v="1.名称:成套配电箱AL2_x000a_2.备注:含箱内元配件"/>
        <s v="1.名称:LED筒灯_x000a_2.规格:9W φ=120mum"/>
        <s v="1.名称:LED洗墙灯_x000a_2.型号:外壳材质:铝合金_x000a_3.规格：24W"/>
        <s v="1.名称:金属线槽_x000a_2.规格:CT80*4O_x000a_3.支架:角钢40*4支架(手工除轻绣,两遍防锈漆，两遍调和漆)"/>
        <s v="1.名称:镀锌钢管_x000a_2.规格:SC50_x000a_3.敷设方式：埋地"/>
        <s v="1.名称;镀锌电线管_x000a_2.规格:JDG25"/>
        <s v="1.名称:塑料电线管_x000a_2.规格:PVC100_x000a_3.敷设方式:埋地_x000a_4.垫层:100mm厚碎石垫层"/>
        <s v="1.名称:镀锌钢管_x000a_2.规格:SC25"/>
        <s v="1.名称:铜芯电缆_x000a_2.规格:YJV-5*10"/>
        <s v="1.名称:铜芯电缆_x000a_2.规格:YJV-3*4"/>
        <s v="1.名称:铜芯电缆_x000a_2.规格:YJV-5*16"/>
        <s v="1.名称:线槽配线_x000a_2.规格:RVV-3*4"/>
        <s v="1.名称:管内配线_x000a_2.规格:RVV-3*4"/>
        <s v="1.名称:20A断路器"/>
        <s v="1.名称:户外照明配电箱AL,H=2.5m"/>
        <s v="1.名称:照明配电箱AL2，H=2.5m"/>
        <s v="1.名称:LED投光灯_x000a_2.规格:50w"/>
        <s v="1.名称:24W一LED洗墙灯_x000a_2.规格:外壳材质:铝合金 _x000a_防护等级:IP65"/>
        <s v="1.名称:电力电缆_x000a_2．型号:YJV_x000a_3.规格:5*16_x000a_4.敷设方式、部位:综合敷设"/>
        <s v="1.名称:电缆保护管_x000a_2.材质:塑料_x000a_3.规格:PC100_x000a_4.敷设方式:理地敷设"/>
        <s v="1.名称:LED洗墙灯（黄灯)_x000a_2.规格:24w_x000a_3.外壳材质:铝合金4.尺寸:46*46*1000mm"/>
        <s v="1.名称:LED防水投光灯_x000a_2.规格:50W_x000a_3.外壳材质:高压铸铝成型外壳"/>
        <s v="1.名称:钢制桥架_x000a_2.型号:CT 80*40"/>
        <s v="1.名称:配管_x000a_2.规格:PVC100_x000a_2.配置形式:埋地敷设"/>
        <s v="1.名称:焊接钢管_x000a_2.规格:DN25"/>
        <s v="1.名称:电力电缆_x000a_2.规格：YJV-5*25mm2"/>
        <s v="1.名称:配线_x000a_2.规格:RVV-3*4mm2"/>
        <s v="1.名称:#1 LED线形无颗粒洗墙灯；_x000a_2.技术参数：18W 3000K  DC24V 25*40° IP66  1M/套" u="1"/>
        <s v="1.名称:#1b LED线形无颗粒洗墙灯；_x000a_2.技术参数：5W 3000K  DC24V 25*40° IP66  0.3M/套" u="1"/>
        <s v="1.名称:#2 LED线型扶手灯；_x000a_2.技术参数：12W 3000K  DC24V 偏光60° IP65  1M/套" u="1"/>
        <s v="1.名称:#2a LED线型扶手灯；_x000a_2.技术参数：6W 3000K  DC24V 偏光60° IP65  0.5M/套" u="1"/>
        <s v="1.名称:#2b LED线型扶手灯；_x000a_2.技术参数：3W 3000K  DC24V 偏光60° IP65  0.3M/套" u="1"/>
        <s v="1.名称:#3 LED线型洗墙灯；_x000a_2.技术参数：36W 3000K  DC24V 25*40° IP66  1M/套" u="1"/>
        <s v="1.名称:#3a LED线型洗墙灯；_x000a_2.技术参数：18W 3000K  DC24V 25*40° IP66  0.5M/套" u="1"/>
        <s v="1.名称:#4 LED外置格栅洗墙灯；_x000a_2.技术参数：18W 3000K  DC24V 25*40° IP66  1M/套" u="1"/>
        <s v="1.名称:#4b LED外置格栅洗墙灯；_x000a_2.技术参数：5W 3000K  DC24V 25*40° IP66  0.3M/套" u="1"/>
        <s v="1.名称:#5 LED方形投光灯；_x000a_2.技术参数：20W 3000K  AC220V 12°同心圆防眩+遮光罩 IP66" u="1"/>
        <s v="1.名称:#6 LED嵌入式防眩光线条灯；_x000a_2.技术参数：15W/m 3000K  DC24V 120° IP65" u="1"/>
        <s v="1.电力电缆 ZR-YJV-5*16_x000a_2.含电缆中间头及终端头制作.安装.调试_x000a_3.敷设方式:管内.桥架敷设综合考虑" u="1"/>
        <s v="1.电力电缆 ZR-YJV-4*70+1*35_x000a_2.含电缆中间头及终端头制作.安装.调试_x000a_3.敷设方式:管内.桥架敷设综合考虑" u="1"/>
        <s v="1.电力电缆 WDZC-YJY-3*4_x000a_2.含电缆终端头制作.安装.调试_x000a_3.敷设方式:管内.桥架敷设综合考虑" u="1"/>
        <s v="1.电力电缆 WDZC-RYY-2*6_x000a_2.含电缆终端头制作.安装.调试_x000a_3.敷设方式:管内.桥架敷设综合考虑" u="1"/>
        <s v="1.名称：金属桥架_x000a_2.规格型号：100mm*60mm_x000a_3.安装位置及方式：综合考虑" u="1"/>
        <s v="1.名称：金属桥架_x000a_2.规格型号：100mm*100mm_x000a_3.安装位置及方式：综合考虑" u="1"/>
        <s v="1.名称:镀锌紧定管_x000a_2.材质:JDG25_x000a_3.敷设方式:综合考虑" u="1"/>
        <s v="1.名称:金属软管_x000a_2.规格:φ25_x000a_3.敷设方式:综合考虑" u="1"/>
        <s v="1.名称:配电箱AP1/55kw_x000a_2.规格:非标定制_x000a_3.安装方式:落地安装，包含混凝土基础" u="1"/>
        <s v="1.名称:配电箱 SZLTQ-FGAL/25kw_x000a_2.规格:非标定制_x000a_3.安装方式:落地安装，包含混凝土基础" u="1"/>
        <s v="1.名称:#1a LED线形无颗粒洗墙灯；_x000a_2.技术参数：9W 3000K  DC24V 25*40° IP66  0.5M/套" u="1"/>
        <s v="1.名称:#3b LED线型洗墙灯；_x000a_2.技术参数：9W 3000K  DC24V 25*40° IP66  0.3M/套" u="1"/>
        <s v="1.电力电缆 ZR-YJV-4*120+1*70_x000a_2.含电缆中间头及终端头制作.安装.调试_x000a_3.敷设方式:管内.桥架敷设综合考虑" u="1"/>
        <s v="1.名称：金属桥架_x000a_2.规格型号：150mm*60mm_x000a_3.安装位置及方式：综合考虑" u="1"/>
        <s v="1.名称:配电箱AP2/55kw_x000a_2.规格:非标定制_x000a_3.安装方式:落地安装，包含混凝土基础" u="1"/>
        <s v="1.名称:配电箱 YMDLTQ-FGAL/18.4kw_x000a_2.规格:非标定制_x000a_3.安装方式:落地安装，包含混凝土基础" u="1"/>
        <s v="1.路灯金属杆，单杆式，杆长6m/6m_x000a_2.成套型双臂悬挑灯架，臂长1.0+1.0m_x000a_3.LED灯（单灯总功率120/90W）" u="1"/>
        <s v="1.路灯金属杆，单杆式，杆长12m/6m_x000a_2.成套型双臂悬挑灯架，臂长2.5+1.0m_x000a_3.LED灯（单灯总功率270/60W）" u="1"/>
        <s v="1.路灯金属杆，单杆式，杆长15m_x000a_2.成套型高杆灯架，灯高15m，灯火数7_x000a_3.LED灯（单灯总功率3*270W）" u="1"/>
        <s v="1.工厂其他灯具 投光灯_x000a_2.LED灯（单灯总功率120W），额定光效≥100lm/W。" u="1"/>
        <s v="1.工厂其他灯具 投光灯_x000a_2.LED灯（单灯总功率80W），额定光效≥100lm/W。" u="1"/>
        <s v="1、白色装饰性灯具，80W/盏,LED灯24V_x000a_2、形状：按图定制_x000a_3、材质：底盒为航空铝，光板为PVC" u="1"/>
        <s v="1.名称:LED面板灯，100宽_x000a_2、18W/M" u="1"/>
        <s v="1.名称:电力电缆_x000a_2.规格:YJV22-8.7/15kV-3*120" u="1"/>
        <s v="1.名称:电力电缆_x000a_2.规格:VV-5*25" u="1"/>
        <s v="1.名称:电力电缆_x000a_2.规格:WDZBN-YJV-5*6" u="1"/>
        <s v="1.名称:电力电缆_x000a_2.规格:WDZR-YJV22-3*150+1*70" u="1"/>
        <s v="1.名称:电力电缆_x000a_2.规格:WDZR-YJV-4*35+1*16" u="1"/>
        <s v="1.名称:电力电缆_x000a_2.规格:WDZR-YJV-4*4" u="1"/>
        <s v="1.名称:电力电缆_x000a_2.规格:WDZR-YJV-5*4" u="1"/>
        <s v="1.名称:电力电缆_x000a_2.规格:WDZR-YJV-5*6" u="1"/>
        <s v="1.名称:控制电缆_x000a_2.规格:WDZR-KYJYP-3*1.5" u="1"/>
        <s v="1.名称:控制电缆_x000a_2.规格:WDZR-KYJYP-5*1.5" u="1"/>
        <s v="1.名称:控制电缆_x000a_2.规格:WDZR-KYJYP-7*1.5" u="1"/>
        <s v="1.名称:控制电缆_x000a_2.规格:WDZR-KYJYP-14*1.5" u="1"/>
        <s v="1.名称:控制电缆_x000a_2.规格:ZR-KVV-4*1.5" u="1"/>
        <s v="1.名称:控制电缆_x000a_2.规格:WDZBN-DJYPY-2*1.5" u="1"/>
        <s v="1.名称:电缆保护管_x000a_2.规格:CPVC150 8mm" u="1"/>
        <s v="1.名称:电缆保护管_x000a_2.规格:PVCU-75*3.5" u="1"/>
        <s v="1.名称:电缆保护管_x000a_2.材质:钢管_x000a_3.规格:SC65" u="1"/>
        <s v="1.名称:配管_x000a_2.材质:钢管_x000a_3.规格:SC50" u="1"/>
        <s v="1.名称:配管_x000a_2.材质:钢管_x000a_3.规格:SC32" u="1"/>
        <s v="1.名称:配管_x000a_2.材质:钢管_x000a_3.规格:SC25" u="1"/>
        <s v="1.组合型成套箱式变电站 带高压开关柜(变压器容量400kVA)" u="1"/>
        <s v="1.成套配电箱 一体式(半周长m以内) 1.5" u="1"/>
        <s v="1.成套配电箱 悬挂式(半周长m以内) 1.5" u="1"/>
      </sharedItems>
    </cacheField>
    <cacheField name="单位" numFmtId="0">
      <sharedItems count="4">
        <s v="套"/>
        <s v="m"/>
        <s v="台"/>
        <s v="个"/>
      </sharedItems>
    </cacheField>
    <cacheField name="数量" numFmtId="0">
      <sharedItems containsSemiMixedTypes="0" containsString="0" containsNumber="1" minValue="0" maxValue="9071.27" count="94">
        <n v="4"/>
        <n v="2"/>
        <n v="89"/>
        <n v="80"/>
        <n v="20"/>
        <n v="27"/>
        <n v="180"/>
        <n v="550"/>
        <n v="22"/>
        <n v="60"/>
        <n v="12"/>
        <n v="10"/>
        <n v="316.73"/>
        <n v="9071.27"/>
        <n v="701.98"/>
        <n v="520"/>
        <n v="300"/>
        <n v="7869.18"/>
        <n v="1"/>
        <n v="6"/>
        <n v="36"/>
        <n v="310"/>
        <n v="120"/>
        <n v="360"/>
        <n v="140"/>
        <n v="110"/>
        <n v="327"/>
        <n v="70"/>
        <n v="68"/>
        <n v="77"/>
        <n v="108"/>
        <n v="16"/>
        <n v="8"/>
        <n v="522.97"/>
        <n v="54"/>
        <n v="113.46"/>
        <n v="418.51"/>
        <n v="32"/>
        <n v="171"/>
        <n v="14.14"/>
        <n v="103.3"/>
        <n v="963"/>
        <n v="60.79"/>
        <n v="86.83"/>
        <n v="284.66"/>
        <n v="196.78"/>
        <n v="232"/>
        <n v="44"/>
        <n v="100"/>
        <n v="64"/>
        <n v="372"/>
        <n v="287"/>
        <n v="61"/>
        <n v="56"/>
        <n v="91"/>
        <n v="318"/>
        <n v="83.5"/>
        <n v="200"/>
        <n v="29.48"/>
        <n v="90.29"/>
        <n v="221.9"/>
        <n v="24.88"/>
        <n v="230.53"/>
        <n v="630.5"/>
        <n v="53"/>
        <n v="218"/>
        <n v="211.01"/>
        <n v="311.88"/>
        <n v="202.86"/>
        <n v="69.41"/>
        <n v="69.43"/>
        <n v="48"/>
        <n v="219"/>
        <n v="61.57"/>
        <n v="134.72"/>
        <n v="70.8"/>
        <n v="324.8"/>
        <n v="77.7"/>
        <n v="163.15"/>
        <n v="326.8"/>
        <n v="37"/>
        <n v="255"/>
        <n v="69.22"/>
        <n v="229.15"/>
        <n v="308.41"/>
        <n v="220.57"/>
        <n v="69.28"/>
        <n v="336"/>
        <n v="260"/>
        <n v="209.82"/>
        <n v="430"/>
        <n v="451.87"/>
        <n v="432.02"/>
        <n v="1081.4"/>
      </sharedItems>
    </cacheField>
    <cacheField name="备注" numFmtId="0">
      <sharedItems containsString="0" containsBlank="1" containsNonDate="0" count="1">
        <m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83.4548032407" refreshedBy="Administrator" recordCount="78">
  <cacheSource type="worksheet">
    <worksheetSource ref="A1:F79" sheet="养护清单(质保内) "/>
  </cacheSource>
  <cacheFields count="6">
    <cacheField name="序号" numFmtId="0">
      <sharedItems containsNumber="1" containsInteger="1" containsMixedTypes="1" count="25">
        <s v="供电设备维护"/>
        <s v="灯具维护"/>
        <s v="线缆维护"/>
        <n v="1" u="1"/>
        <n v="2" u="1"/>
        <n v="3" u="1"/>
        <n v="4" u="1"/>
        <n v="5" u="1"/>
        <n v="6" u="1"/>
        <n v="7" u="1"/>
        <n v="8" u="1"/>
        <n v="9" u="1"/>
        <n v="10" u="1"/>
        <n v="11" u="1"/>
        <n v="12" u="1"/>
        <n v="13" u="1"/>
        <n v="14" u="1"/>
        <n v="15" u="1"/>
        <n v="16" u="1"/>
        <n v="17" u="1"/>
        <n v="18" u="1"/>
        <n v="19" u="1"/>
        <n v="20" u="1"/>
        <n v="21" u="1"/>
        <n v="22" u="1"/>
      </sharedItems>
    </cacheField>
    <cacheField name="养护内容" numFmtId="0">
      <sharedItems count="25">
        <s v="配电箱"/>
        <s v="平面、箱式招牌(南城LOGO)"/>
        <s v="LED线形无颗粒洗墙灯"/>
        <s v="LED线型扶手灯"/>
        <s v="LED线型洗墙灯"/>
        <s v="LED外置格栅洗墙灯"/>
        <s v="LED方形投光灯"/>
        <s v="LED嵌入式防眩光线条灯"/>
        <s v="电力电缆"/>
        <s v="金属桥架"/>
        <s v="配管"/>
        <s v="6m/6m双臂路灯"/>
        <s v="12m/6m双臂路灯"/>
        <s v="15m半高杆灯"/>
        <s v="隧道灯 120W"/>
        <s v="隧道灯 80W"/>
        <s v="车行道装饰灯"/>
        <s v="天花面板灯"/>
        <s v="控制电缆"/>
        <s v="配线"/>
        <s v="电缆保护管"/>
        <s v="组合型成套箱式变电站T1"/>
        <s v="组合型成套箱式变电站T2"/>
        <s v="车行道配电箱"/>
        <s v="人行通道道配电箱"/>
      </sharedItems>
    </cacheField>
    <cacheField name="特征描述" numFmtId="0">
      <sharedItems count="61">
        <s v="1.名称:照明配电箱AL2_x000a_2.规格:非标,钢制,防护等级IP68_x000a_3.安装方式:悬挂式"/>
        <s v="1.尺寸: 7968*2400_x000a_2.LED灯带及配套"/>
        <s v="1.名称:#1 LED线形无颗粒洗墙灯；_x000a_2.技术参数：18W 3000K  DC24V 25*40° IP66  1M/套"/>
        <s v="1.名称:#1b LED线形无颗粒洗墙灯；_x000a_2.技术参数：5W 3000K  DC24V 25*40° IP66  0.3M/套"/>
        <s v="1.名称:#2 LED线型扶手灯；_x000a_2.技术参数：12W 3000K  DC24V 偏光60° IP65  1M/套"/>
        <s v="1.名称:#2a LED线型扶手灯；_x000a_2.技术参数：6W 3000K  DC24V 偏光60° IP65  0.5M/套"/>
        <s v="1.名称:#2b LED线型扶手灯；_x000a_2.技术参数：3W 3000K  DC24V 偏光60° IP65  0.3M/套"/>
        <s v="1.名称:#3 LED线型洗墙灯；_x000a_2.技术参数：36W 3000K  DC24V 25*40° IP66  1M/套"/>
        <s v="1.名称:#3a LED线型洗墙灯；_x000a_2.技术参数：18W 3000K  DC24V 25*40° IP66  0.5M/套"/>
        <s v="1.名称:#4 LED外置格栅洗墙灯；_x000a_2.技术参数：18W 3000K  DC24V 25*40° IP66  1M/套"/>
        <s v="1.名称:#4b LED外置格栅洗墙灯；_x000a_2.技术参数：5W 3000K  DC24V 25*40° IP66  0.3M/套"/>
        <s v="1.名称:#5 LED方形投光灯；_x000a_2.技术参数：20W 3000K  AC220V 12°同心圆防眩+遮光罩 IP66"/>
        <s v="1.名称:#6 LED嵌入式防眩光线条灯；_x000a_2.技术参数：15W/m 3000K  DC24V 120° IP65"/>
        <s v="1.电力电缆 ZR-YJV-5*16_x000a_2.含电缆中间头及终端头制作.安装.调试_x000a_3.敷设方式:管内.桥架敷设综合考虑"/>
        <s v="1.电力电缆 ZR-YJV-4*70+1*35_x000a_2.含电缆中间头及终端头制作.安装.调试_x000a_3.敷设方式:管内.桥架敷设综合考虑"/>
        <s v="1.电力电缆 WDZC-YJY-3*4_x000a_2.含电缆终端头制作.安装.调试_x000a_3.敷设方式:管内.桥架敷设综合考虑"/>
        <s v="1.电力电缆 WDZC-RYY-2*6_x000a_2.含电缆终端头制作.安装.调试_x000a_3.敷设方式:管内.桥架敷设综合考虑"/>
        <s v="1.名称：金属桥架_x000a_2.规格型号：100mm*60mm_x000a_3.安装位置及方式：综合考虑"/>
        <s v="1.名称：金属桥架_x000a_2.规格型号：100mm*100mm_x000a_3.安装位置及方式：综合考虑"/>
        <s v="1.名称:镀锌紧定管_x000a_2.材质:JDG25_x000a_3.敷设方式:综合考虑"/>
        <s v="1.名称:金属软管_x000a_2.规格:φ25_x000a_3.敷设方式:综合考虑"/>
        <s v="1.名称:配电箱AP1/55kw_x000a_2.规格:非标定制_x000a_3.安装方式:落地安装，包含混凝土基础"/>
        <s v="1.名称:配电箱 SZLTQ-FGAL/25kw_x000a_2.规格:非标定制_x000a_3.安装方式:落地安装，包含混凝土基础"/>
        <s v="1.名称:#1a LED线形无颗粒洗墙灯；_x000a_2.技术参数：9W 3000K  DC24V 25*40° IP66  0.5M/套"/>
        <s v="1.名称:#3b LED线型洗墙灯；_x000a_2.技术参数：9W 3000K  DC24V 25*40° IP66  0.3M/套"/>
        <s v="1.名称：金属桥架_x000a_2.规格型号：150mm*60mm_x000a_3.安装位置及方式：综合考虑"/>
        <s v="1.名称:配电箱AP2/55kw_x000a_2.规格:非标定制_x000a_3.安装方式:落地安装，包含混凝土基础"/>
        <s v="1.名称:配电箱 YMDLTQ-FGAL/18.4kw_x000a_2.规格:非标定制_x000a_3.安装方式:落地安装，包含混凝土基础"/>
        <s v="1.路灯金属杆，单杆式，杆长6m/6m_x000a_2.成套型双臂悬挑灯架，臂长1.0+1.0m_x000a_3.LED灯（单灯总功率120/90W）"/>
        <s v="1.路灯金属杆，单杆式，杆长12m/6m_x000a_2.成套型双臂悬挑灯架，臂长2.5+1.0m_x000a_3.LED灯（单灯总功率270/60W）"/>
        <s v="1.路灯金属杆，单杆式，杆长15m_x000a_2.成套型高杆灯架，灯高15m，灯火数7_x000a_3.LED灯（单灯总功率3*270W）"/>
        <s v="1.工厂其他灯具 投光灯_x000a_2.LED灯（单灯总功率120W），额定光效≥100lm/W。"/>
        <s v="1.工厂其他灯具 投光灯_x000a_2.LED灯（单灯总功率80W），额定光效≥100lm/W。"/>
        <s v="1、白色装饰性灯具，80W/盏,LED灯24V_x000a_2、形状：按图定制_x000a_3、材质：底盒为航空铝，光板为PVC"/>
        <s v="1.名称:LED面板灯，100宽_x000a_2、18W/M"/>
        <s v="1.名称:电力电缆_x000a_2.规格:YJV22-8.7/15kV-3*120"/>
        <s v="1.名称:电力电缆_x000a_2.规格:VV-5*25"/>
        <s v="1.名称:电力电缆_x000a_2.规格:WDZBN-YJV-5*6"/>
        <s v="1.名称:电力电缆_x000a_2.规格:WDZR-YJV22-3*150+1*70"/>
        <s v="1.名称:电力电缆_x000a_2.规格:WDZR-YJV-4*35+1*16"/>
        <s v="1.名称:电力电缆_x000a_2.规格:WDZR-YJV-4*4"/>
        <s v="1.名称:电力电缆_x000a_2.规格:WDZR-YJV-5*4"/>
        <s v="1.名称:电力电缆_x000a_2.规格:WDZR-YJV-5*6"/>
        <s v="1.名称:控制电缆_x000a_2.规格:WDZR-KYJYP-3*1.5"/>
        <s v="1.名称:控制电缆_x000a_2.规格:WDZR-KYJYP-5*1.5"/>
        <s v="1.名称:控制电缆_x000a_2.规格:WDZR-KYJYP-7*1.5"/>
        <s v="1.名称:控制电缆_x000a_2.规格:WDZR-KYJYP-14*1.5"/>
        <s v="1.名称:控制电缆_x000a_2.规格:ZR-KVV-4*1.5"/>
        <s v="1.名称:控制电缆_x000a_2.规格:WDZBN-DJYPY-2*1.5"/>
        <s v="1.名称:配线_x000a_2.规格:RVV-3*2.5"/>
        <s v="1.名称:电缆保护管_x000a_2.规格:CPVC150 8mm"/>
        <s v="1.名称:电缆保护管_x000a_2.规格:PVCU-75*3.5"/>
        <s v="1.名称:电缆保护管_x000a_2.材质:钢管_x000a_3.规格:SC100"/>
        <s v="1.名称:电缆保护管_x000a_2.材质:钢管_x000a_3.规格:SC65"/>
        <s v="1.名称:配管_x000a_2.材质:钢管_x000a_3.规格:SC50"/>
        <s v="1.名称:配管_x000a_2.材质:钢管_x000a_3.规格:SC32"/>
        <s v="1.名称:配管_x000a_2.材质:钢管_x000a_3.规格:SC25"/>
        <s v="1.组合型成套箱式变电站 带高压开关柜(变压器容量400kVA)"/>
        <s v="1.成套配电箱 一体式(半周长m以内) 1.5"/>
        <s v="1.成套配电箱 悬挂式(半周长m以内) 1.5"/>
        <s v="1.电力电缆 ZR-YJV-4*120+1*70_x000a_2.含电缆中间头及终端头制作.安装.调试_x000a_3.敷设方式:管内.桥架敷设综合考虑" u="1"/>
      </sharedItems>
    </cacheField>
    <cacheField name="单位" numFmtId="0">
      <sharedItems count="3">
        <s v="台"/>
        <s v="套"/>
        <s v="m"/>
      </sharedItems>
    </cacheField>
    <cacheField name="数量" numFmtId="0">
      <sharedItems containsSemiMixedTypes="0" containsString="0" containsNumber="1" minValue="0" maxValue="2238.04" count="53">
        <n v="1"/>
        <n v="2"/>
        <n v="118"/>
        <n v="210"/>
        <n v="31"/>
        <n v="21"/>
        <n v="472"/>
        <n v="8"/>
        <n v="76"/>
        <n v="82"/>
        <n v="6"/>
        <n v="198"/>
        <n v="112.9"/>
        <n v="128"/>
        <n v="975.64"/>
        <n v="2238.04"/>
        <n v="197.17"/>
        <n v="54.82"/>
        <n v="1035.2"/>
        <n v="513"/>
        <n v="179"/>
        <n v="4"/>
        <n v="182"/>
        <n v="9"/>
        <n v="143"/>
        <n v="203"/>
        <n v="7"/>
        <n v="80"/>
        <n v="72"/>
        <n v="24"/>
        <n v="110.46"/>
        <n v="402"/>
        <n v="648.09"/>
        <n v="1497.07"/>
        <n v="162.77"/>
        <n v="495.99"/>
        <n v="517.5"/>
        <n v="28"/>
        <n v="68"/>
        <n v="48"/>
        <n v="270"/>
        <n v="1055"/>
        <n v="2000"/>
        <n v="1600"/>
        <n v="240"/>
        <n v="100"/>
        <n v="160"/>
        <n v="250"/>
        <n v="177.4"/>
        <n v="650"/>
        <n v="1900"/>
        <n v="488"/>
        <n v="1680"/>
      </sharedItems>
    </cacheField>
    <cacheField name="备注" numFmtId="177">
      <sharedItems containsString="0" containsBlank="1" containsNonDate="0" count="1"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5">
  <r>
    <x v="0"/>
    <x v="0"/>
    <x v="0"/>
    <x v="0"/>
    <x v="0"/>
    <x v="0"/>
  </r>
  <r>
    <x v="0"/>
    <x v="1"/>
    <x v="1"/>
    <x v="0"/>
    <x v="1"/>
    <x v="0"/>
  </r>
  <r>
    <x v="0"/>
    <x v="2"/>
    <x v="2"/>
    <x v="0"/>
    <x v="2"/>
    <x v="0"/>
  </r>
  <r>
    <x v="0"/>
    <x v="3"/>
    <x v="3"/>
    <x v="0"/>
    <x v="3"/>
    <x v="0"/>
  </r>
  <r>
    <x v="0"/>
    <x v="4"/>
    <x v="4"/>
    <x v="0"/>
    <x v="4"/>
    <x v="0"/>
  </r>
  <r>
    <x v="0"/>
    <x v="5"/>
    <x v="5"/>
    <x v="0"/>
    <x v="5"/>
    <x v="0"/>
  </r>
  <r>
    <x v="0"/>
    <x v="6"/>
    <x v="6"/>
    <x v="1"/>
    <x v="6"/>
    <x v="0"/>
  </r>
  <r>
    <x v="0"/>
    <x v="7"/>
    <x v="7"/>
    <x v="0"/>
    <x v="0"/>
    <x v="0"/>
  </r>
  <r>
    <x v="0"/>
    <x v="8"/>
    <x v="8"/>
    <x v="1"/>
    <x v="7"/>
    <x v="0"/>
  </r>
  <r>
    <x v="0"/>
    <x v="9"/>
    <x v="9"/>
    <x v="0"/>
    <x v="8"/>
    <x v="0"/>
  </r>
  <r>
    <x v="0"/>
    <x v="10"/>
    <x v="10"/>
    <x v="0"/>
    <x v="9"/>
    <x v="0"/>
  </r>
  <r>
    <x v="0"/>
    <x v="11"/>
    <x v="11"/>
    <x v="0"/>
    <x v="10"/>
    <x v="0"/>
  </r>
  <r>
    <x v="0"/>
    <x v="12"/>
    <x v="12"/>
    <x v="0"/>
    <x v="11"/>
    <x v="0"/>
  </r>
  <r>
    <x v="0"/>
    <x v="13"/>
    <x v="13"/>
    <x v="0"/>
    <x v="11"/>
    <x v="0"/>
  </r>
  <r>
    <x v="1"/>
    <x v="14"/>
    <x v="14"/>
    <x v="1"/>
    <x v="12"/>
    <x v="0"/>
  </r>
  <r>
    <x v="1"/>
    <x v="14"/>
    <x v="15"/>
    <x v="1"/>
    <x v="13"/>
    <x v="0"/>
  </r>
  <r>
    <x v="1"/>
    <x v="14"/>
    <x v="16"/>
    <x v="1"/>
    <x v="14"/>
    <x v="0"/>
  </r>
  <r>
    <x v="1"/>
    <x v="15"/>
    <x v="17"/>
    <x v="1"/>
    <x v="15"/>
    <x v="0"/>
  </r>
  <r>
    <x v="1"/>
    <x v="16"/>
    <x v="18"/>
    <x v="1"/>
    <x v="16"/>
    <x v="0"/>
  </r>
  <r>
    <x v="1"/>
    <x v="16"/>
    <x v="19"/>
    <x v="1"/>
    <x v="17"/>
    <x v="0"/>
  </r>
  <r>
    <x v="2"/>
    <x v="17"/>
    <x v="20"/>
    <x v="2"/>
    <x v="18"/>
    <x v="0"/>
  </r>
  <r>
    <x v="2"/>
    <x v="17"/>
    <x v="21"/>
    <x v="2"/>
    <x v="18"/>
    <x v="0"/>
  </r>
  <r>
    <x v="2"/>
    <x v="17"/>
    <x v="22"/>
    <x v="2"/>
    <x v="18"/>
    <x v="0"/>
  </r>
  <r>
    <x v="2"/>
    <x v="18"/>
    <x v="23"/>
    <x v="2"/>
    <x v="19"/>
    <x v="0"/>
  </r>
  <r>
    <x v="0"/>
    <x v="19"/>
    <x v="24"/>
    <x v="0"/>
    <x v="20"/>
    <x v="0"/>
  </r>
  <r>
    <x v="0"/>
    <x v="20"/>
    <x v="25"/>
    <x v="0"/>
    <x v="10"/>
    <x v="0"/>
  </r>
  <r>
    <x v="1"/>
    <x v="14"/>
    <x v="26"/>
    <x v="1"/>
    <x v="21"/>
    <x v="0"/>
  </r>
  <r>
    <x v="1"/>
    <x v="14"/>
    <x v="27"/>
    <x v="1"/>
    <x v="22"/>
    <x v="0"/>
  </r>
  <r>
    <x v="1"/>
    <x v="14"/>
    <x v="28"/>
    <x v="1"/>
    <x v="23"/>
    <x v="0"/>
  </r>
  <r>
    <x v="1"/>
    <x v="15"/>
    <x v="29"/>
    <x v="1"/>
    <x v="24"/>
    <x v="0"/>
  </r>
  <r>
    <x v="1"/>
    <x v="16"/>
    <x v="30"/>
    <x v="1"/>
    <x v="25"/>
    <x v="0"/>
  </r>
  <r>
    <x v="1"/>
    <x v="16"/>
    <x v="31"/>
    <x v="1"/>
    <x v="26"/>
    <x v="0"/>
  </r>
  <r>
    <x v="1"/>
    <x v="16"/>
    <x v="32"/>
    <x v="1"/>
    <x v="27"/>
    <x v="0"/>
  </r>
  <r>
    <x v="2"/>
    <x v="21"/>
    <x v="33"/>
    <x v="2"/>
    <x v="18"/>
    <x v="0"/>
  </r>
  <r>
    <x v="2"/>
    <x v="22"/>
    <x v="34"/>
    <x v="2"/>
    <x v="18"/>
    <x v="0"/>
  </r>
  <r>
    <x v="0"/>
    <x v="23"/>
    <x v="35"/>
    <x v="0"/>
    <x v="28"/>
    <x v="0"/>
  </r>
  <r>
    <x v="0"/>
    <x v="24"/>
    <x v="36"/>
    <x v="0"/>
    <x v="25"/>
    <x v="0"/>
  </r>
  <r>
    <x v="0"/>
    <x v="25"/>
    <x v="37"/>
    <x v="0"/>
    <x v="29"/>
    <x v="0"/>
  </r>
  <r>
    <x v="0"/>
    <x v="26"/>
    <x v="38"/>
    <x v="0"/>
    <x v="30"/>
    <x v="0"/>
  </r>
  <r>
    <x v="0"/>
    <x v="27"/>
    <x v="39"/>
    <x v="0"/>
    <x v="31"/>
    <x v="0"/>
  </r>
  <r>
    <x v="1"/>
    <x v="16"/>
    <x v="40"/>
    <x v="1"/>
    <x v="32"/>
    <x v="0"/>
  </r>
  <r>
    <x v="1"/>
    <x v="16"/>
    <x v="41"/>
    <x v="1"/>
    <x v="33"/>
    <x v="0"/>
  </r>
  <r>
    <x v="1"/>
    <x v="28"/>
    <x v="42"/>
    <x v="1"/>
    <x v="34"/>
    <x v="0"/>
  </r>
  <r>
    <x v="1"/>
    <x v="15"/>
    <x v="43"/>
    <x v="1"/>
    <x v="35"/>
    <x v="0"/>
  </r>
  <r>
    <x v="1"/>
    <x v="15"/>
    <x v="44"/>
    <x v="1"/>
    <x v="36"/>
    <x v="0"/>
  </r>
  <r>
    <x v="1"/>
    <x v="15"/>
    <x v="45"/>
    <x v="1"/>
    <x v="11"/>
    <x v="0"/>
  </r>
  <r>
    <x v="2"/>
    <x v="17"/>
    <x v="46"/>
    <x v="2"/>
    <x v="18"/>
    <x v="0"/>
  </r>
  <r>
    <x v="0"/>
    <x v="29"/>
    <x v="47"/>
    <x v="0"/>
    <x v="1"/>
    <x v="0"/>
  </r>
  <r>
    <x v="0"/>
    <x v="30"/>
    <x v="48"/>
    <x v="0"/>
    <x v="37"/>
    <x v="0"/>
  </r>
  <r>
    <x v="0"/>
    <x v="31"/>
    <x v="49"/>
    <x v="0"/>
    <x v="38"/>
    <x v="0"/>
  </r>
  <r>
    <x v="0"/>
    <x v="32"/>
    <x v="50"/>
    <x v="0"/>
    <x v="2"/>
    <x v="0"/>
  </r>
  <r>
    <x v="1"/>
    <x v="16"/>
    <x v="51"/>
    <x v="1"/>
    <x v="39"/>
    <x v="0"/>
  </r>
  <r>
    <x v="1"/>
    <x v="16"/>
    <x v="52"/>
    <x v="1"/>
    <x v="40"/>
    <x v="0"/>
  </r>
  <r>
    <x v="1"/>
    <x v="14"/>
    <x v="53"/>
    <x v="1"/>
    <x v="41"/>
    <x v="0"/>
  </r>
  <r>
    <x v="1"/>
    <x v="14"/>
    <x v="54"/>
    <x v="1"/>
    <x v="42"/>
    <x v="0"/>
  </r>
  <r>
    <x v="1"/>
    <x v="33"/>
    <x v="55"/>
    <x v="1"/>
    <x v="43"/>
    <x v="0"/>
  </r>
  <r>
    <x v="1"/>
    <x v="16"/>
    <x v="56"/>
    <x v="1"/>
    <x v="44"/>
    <x v="0"/>
  </r>
  <r>
    <x v="1"/>
    <x v="34"/>
    <x v="57"/>
    <x v="1"/>
    <x v="45"/>
    <x v="0"/>
  </r>
  <r>
    <x v="1"/>
    <x v="35"/>
    <x v="58"/>
    <x v="1"/>
    <x v="44"/>
    <x v="0"/>
  </r>
  <r>
    <x v="1"/>
    <x v="36"/>
    <x v="59"/>
    <x v="3"/>
    <x v="37"/>
    <x v="0"/>
  </r>
  <r>
    <x v="1"/>
    <x v="36"/>
    <x v="60"/>
    <x v="3"/>
    <x v="2"/>
    <x v="0"/>
  </r>
  <r>
    <x v="2"/>
    <x v="37"/>
    <x v="61"/>
    <x v="2"/>
    <x v="18"/>
    <x v="0"/>
  </r>
  <r>
    <x v="0"/>
    <x v="29"/>
    <x v="47"/>
    <x v="0"/>
    <x v="1"/>
    <x v="0"/>
  </r>
  <r>
    <x v="0"/>
    <x v="38"/>
    <x v="62"/>
    <x v="0"/>
    <x v="28"/>
    <x v="0"/>
  </r>
  <r>
    <x v="0"/>
    <x v="25"/>
    <x v="63"/>
    <x v="0"/>
    <x v="46"/>
    <x v="0"/>
  </r>
  <r>
    <x v="0"/>
    <x v="30"/>
    <x v="64"/>
    <x v="0"/>
    <x v="47"/>
    <x v="0"/>
  </r>
  <r>
    <x v="1"/>
    <x v="14"/>
    <x v="65"/>
    <x v="1"/>
    <x v="48"/>
    <x v="0"/>
  </r>
  <r>
    <x v="1"/>
    <x v="14"/>
    <x v="66"/>
    <x v="1"/>
    <x v="48"/>
    <x v="0"/>
  </r>
  <r>
    <x v="1"/>
    <x v="14"/>
    <x v="67"/>
    <x v="1"/>
    <x v="49"/>
    <x v="0"/>
  </r>
  <r>
    <x v="1"/>
    <x v="14"/>
    <x v="68"/>
    <x v="1"/>
    <x v="50"/>
    <x v="0"/>
  </r>
  <r>
    <x v="1"/>
    <x v="16"/>
    <x v="69"/>
    <x v="1"/>
    <x v="48"/>
    <x v="0"/>
  </r>
  <r>
    <x v="1"/>
    <x v="16"/>
    <x v="70"/>
    <x v="1"/>
    <x v="48"/>
    <x v="0"/>
  </r>
  <r>
    <x v="1"/>
    <x v="16"/>
    <x v="71"/>
    <x v="1"/>
    <x v="49"/>
    <x v="0"/>
  </r>
  <r>
    <x v="1"/>
    <x v="16"/>
    <x v="72"/>
    <x v="1"/>
    <x v="51"/>
    <x v="0"/>
  </r>
  <r>
    <x v="1"/>
    <x v="36"/>
    <x v="59"/>
    <x v="3"/>
    <x v="28"/>
    <x v="0"/>
  </r>
  <r>
    <x v="1"/>
    <x v="39"/>
    <x v="73"/>
    <x v="1"/>
    <x v="52"/>
    <x v="0"/>
  </r>
  <r>
    <x v="2"/>
    <x v="17"/>
    <x v="74"/>
    <x v="2"/>
    <x v="18"/>
    <x v="0"/>
  </r>
  <r>
    <x v="2"/>
    <x v="17"/>
    <x v="75"/>
    <x v="2"/>
    <x v="18"/>
    <x v="0"/>
  </r>
  <r>
    <x v="2"/>
    <x v="40"/>
    <x v="76"/>
    <x v="3"/>
    <x v="18"/>
    <x v="0"/>
  </r>
  <r>
    <x v="0"/>
    <x v="29"/>
    <x v="47"/>
    <x v="0"/>
    <x v="1"/>
    <x v="0"/>
  </r>
  <r>
    <x v="0"/>
    <x v="41"/>
    <x v="77"/>
    <x v="0"/>
    <x v="53"/>
    <x v="0"/>
  </r>
  <r>
    <x v="0"/>
    <x v="42"/>
    <x v="78"/>
    <x v="0"/>
    <x v="54"/>
    <x v="0"/>
  </r>
  <r>
    <x v="0"/>
    <x v="31"/>
    <x v="79"/>
    <x v="0"/>
    <x v="55"/>
    <x v="0"/>
  </r>
  <r>
    <x v="1"/>
    <x v="43"/>
    <x v="80"/>
    <x v="1"/>
    <x v="56"/>
    <x v="0"/>
  </r>
  <r>
    <x v="1"/>
    <x v="14"/>
    <x v="81"/>
    <x v="1"/>
    <x v="57"/>
    <x v="0"/>
  </r>
  <r>
    <x v="1"/>
    <x v="16"/>
    <x v="82"/>
    <x v="1"/>
    <x v="58"/>
    <x v="0"/>
  </r>
  <r>
    <x v="1"/>
    <x v="16"/>
    <x v="83"/>
    <x v="1"/>
    <x v="59"/>
    <x v="0"/>
  </r>
  <r>
    <x v="1"/>
    <x v="16"/>
    <x v="84"/>
    <x v="1"/>
    <x v="57"/>
    <x v="0"/>
  </r>
  <r>
    <x v="1"/>
    <x v="16"/>
    <x v="85"/>
    <x v="1"/>
    <x v="60"/>
    <x v="0"/>
  </r>
  <r>
    <x v="1"/>
    <x v="16"/>
    <x v="86"/>
    <x v="1"/>
    <x v="61"/>
    <x v="0"/>
  </r>
  <r>
    <x v="1"/>
    <x v="14"/>
    <x v="87"/>
    <x v="1"/>
    <x v="62"/>
    <x v="0"/>
  </r>
  <r>
    <x v="1"/>
    <x v="14"/>
    <x v="88"/>
    <x v="1"/>
    <x v="57"/>
    <x v="0"/>
  </r>
  <r>
    <x v="1"/>
    <x v="15"/>
    <x v="89"/>
    <x v="1"/>
    <x v="63"/>
    <x v="0"/>
  </r>
  <r>
    <x v="1"/>
    <x v="36"/>
    <x v="90"/>
    <x v="3"/>
    <x v="54"/>
    <x v="0"/>
  </r>
  <r>
    <x v="2"/>
    <x v="17"/>
    <x v="91"/>
    <x v="2"/>
    <x v="18"/>
    <x v="0"/>
  </r>
  <r>
    <x v="2"/>
    <x v="17"/>
    <x v="92"/>
    <x v="2"/>
    <x v="18"/>
    <x v="0"/>
  </r>
  <r>
    <x v="2"/>
    <x v="40"/>
    <x v="93"/>
    <x v="3"/>
    <x v="18"/>
    <x v="0"/>
  </r>
  <r>
    <x v="0"/>
    <x v="29"/>
    <x v="47"/>
    <x v="0"/>
    <x v="1"/>
    <x v="0"/>
  </r>
  <r>
    <x v="0"/>
    <x v="42"/>
    <x v="94"/>
    <x v="0"/>
    <x v="28"/>
    <x v="0"/>
  </r>
  <r>
    <x v="0"/>
    <x v="44"/>
    <x v="95"/>
    <x v="0"/>
    <x v="64"/>
    <x v="0"/>
  </r>
  <r>
    <x v="0"/>
    <x v="31"/>
    <x v="96"/>
    <x v="0"/>
    <x v="65"/>
    <x v="0"/>
  </r>
  <r>
    <x v="1"/>
    <x v="14"/>
    <x v="97"/>
    <x v="1"/>
    <x v="48"/>
    <x v="0"/>
  </r>
  <r>
    <x v="1"/>
    <x v="14"/>
    <x v="98"/>
    <x v="1"/>
    <x v="48"/>
    <x v="0"/>
  </r>
  <r>
    <x v="1"/>
    <x v="14"/>
    <x v="99"/>
    <x v="1"/>
    <x v="66"/>
    <x v="0"/>
  </r>
  <r>
    <x v="1"/>
    <x v="15"/>
    <x v="100"/>
    <x v="1"/>
    <x v="67"/>
    <x v="0"/>
  </r>
  <r>
    <x v="1"/>
    <x v="16"/>
    <x v="101"/>
    <x v="1"/>
    <x v="48"/>
    <x v="0"/>
  </r>
  <r>
    <x v="1"/>
    <x v="16"/>
    <x v="102"/>
    <x v="1"/>
    <x v="48"/>
    <x v="0"/>
  </r>
  <r>
    <x v="1"/>
    <x v="16"/>
    <x v="103"/>
    <x v="1"/>
    <x v="68"/>
    <x v="0"/>
  </r>
  <r>
    <x v="1"/>
    <x v="16"/>
    <x v="104"/>
    <x v="1"/>
    <x v="69"/>
    <x v="0"/>
  </r>
  <r>
    <x v="1"/>
    <x v="43"/>
    <x v="105"/>
    <x v="1"/>
    <x v="70"/>
    <x v="0"/>
  </r>
  <r>
    <x v="2"/>
    <x v="45"/>
    <x v="106"/>
    <x v="2"/>
    <x v="18"/>
    <x v="0"/>
  </r>
  <r>
    <x v="2"/>
    <x v="46"/>
    <x v="107"/>
    <x v="2"/>
    <x v="18"/>
    <x v="0"/>
  </r>
  <r>
    <x v="0"/>
    <x v="29"/>
    <x v="47"/>
    <x v="0"/>
    <x v="1"/>
    <x v="0"/>
  </r>
  <r>
    <x v="0"/>
    <x v="44"/>
    <x v="108"/>
    <x v="0"/>
    <x v="71"/>
    <x v="0"/>
  </r>
  <r>
    <x v="0"/>
    <x v="42"/>
    <x v="94"/>
    <x v="0"/>
    <x v="28"/>
    <x v="0"/>
  </r>
  <r>
    <x v="0"/>
    <x v="31"/>
    <x v="109"/>
    <x v="0"/>
    <x v="72"/>
    <x v="0"/>
  </r>
  <r>
    <x v="1"/>
    <x v="47"/>
    <x v="110"/>
    <x v="1"/>
    <x v="73"/>
    <x v="0"/>
  </r>
  <r>
    <x v="1"/>
    <x v="16"/>
    <x v="111"/>
    <x v="1"/>
    <x v="48"/>
    <x v="0"/>
  </r>
  <r>
    <x v="1"/>
    <x v="16"/>
    <x v="112"/>
    <x v="1"/>
    <x v="74"/>
    <x v="0"/>
  </r>
  <r>
    <x v="1"/>
    <x v="16"/>
    <x v="113"/>
    <x v="1"/>
    <x v="75"/>
    <x v="0"/>
  </r>
  <r>
    <x v="1"/>
    <x v="16"/>
    <x v="114"/>
    <x v="1"/>
    <x v="76"/>
    <x v="0"/>
  </r>
  <r>
    <x v="1"/>
    <x v="14"/>
    <x v="115"/>
    <x v="1"/>
    <x v="48"/>
    <x v="0"/>
  </r>
  <r>
    <x v="1"/>
    <x v="14"/>
    <x v="116"/>
    <x v="1"/>
    <x v="48"/>
    <x v="0"/>
  </r>
  <r>
    <x v="1"/>
    <x v="14"/>
    <x v="117"/>
    <x v="1"/>
    <x v="77"/>
    <x v="0"/>
  </r>
  <r>
    <x v="1"/>
    <x v="34"/>
    <x v="118"/>
    <x v="1"/>
    <x v="78"/>
    <x v="0"/>
  </r>
  <r>
    <x v="1"/>
    <x v="48"/>
    <x v="119"/>
    <x v="1"/>
    <x v="79"/>
    <x v="0"/>
  </r>
  <r>
    <x v="1"/>
    <x v="49"/>
    <x v="120"/>
    <x v="3"/>
    <x v="18"/>
    <x v="0"/>
  </r>
  <r>
    <x v="2"/>
    <x v="50"/>
    <x v="121"/>
    <x v="2"/>
    <x v="18"/>
    <x v="0"/>
  </r>
  <r>
    <x v="2"/>
    <x v="51"/>
    <x v="122"/>
    <x v="2"/>
    <x v="18"/>
    <x v="0"/>
  </r>
  <r>
    <x v="0"/>
    <x v="29"/>
    <x v="47"/>
    <x v="0"/>
    <x v="1"/>
    <x v="0"/>
  </r>
  <r>
    <x v="0"/>
    <x v="42"/>
    <x v="123"/>
    <x v="0"/>
    <x v="28"/>
    <x v="0"/>
  </r>
  <r>
    <x v="0"/>
    <x v="44"/>
    <x v="95"/>
    <x v="0"/>
    <x v="80"/>
    <x v="0"/>
  </r>
  <r>
    <x v="0"/>
    <x v="31"/>
    <x v="124"/>
    <x v="0"/>
    <x v="81"/>
    <x v="0"/>
  </r>
  <r>
    <x v="1"/>
    <x v="43"/>
    <x v="105"/>
    <x v="1"/>
    <x v="82"/>
    <x v="0"/>
  </r>
  <r>
    <x v="1"/>
    <x v="14"/>
    <x v="125"/>
    <x v="1"/>
    <x v="48"/>
    <x v="0"/>
  </r>
  <r>
    <x v="1"/>
    <x v="14"/>
    <x v="98"/>
    <x v="1"/>
    <x v="48"/>
    <x v="0"/>
  </r>
  <r>
    <x v="1"/>
    <x v="14"/>
    <x v="99"/>
    <x v="1"/>
    <x v="83"/>
    <x v="0"/>
  </r>
  <r>
    <x v="1"/>
    <x v="15"/>
    <x v="100"/>
    <x v="1"/>
    <x v="84"/>
    <x v="0"/>
  </r>
  <r>
    <x v="1"/>
    <x v="16"/>
    <x v="102"/>
    <x v="1"/>
    <x v="48"/>
    <x v="0"/>
  </r>
  <r>
    <x v="1"/>
    <x v="16"/>
    <x v="103"/>
    <x v="1"/>
    <x v="85"/>
    <x v="0"/>
  </r>
  <r>
    <x v="1"/>
    <x v="16"/>
    <x v="104"/>
    <x v="1"/>
    <x v="86"/>
    <x v="0"/>
  </r>
  <r>
    <x v="1"/>
    <x v="16"/>
    <x v="126"/>
    <x v="1"/>
    <x v="48"/>
    <x v="0"/>
  </r>
  <r>
    <x v="2"/>
    <x v="45"/>
    <x v="106"/>
    <x v="2"/>
    <x v="18"/>
    <x v="0"/>
  </r>
  <r>
    <x v="2"/>
    <x v="46"/>
    <x v="107"/>
    <x v="2"/>
    <x v="18"/>
    <x v="0"/>
  </r>
  <r>
    <x v="0"/>
    <x v="29"/>
    <x v="47"/>
    <x v="0"/>
    <x v="1"/>
    <x v="0"/>
  </r>
  <r>
    <x v="0"/>
    <x v="31"/>
    <x v="127"/>
    <x v="0"/>
    <x v="87"/>
    <x v="0"/>
  </r>
  <r>
    <x v="0"/>
    <x v="32"/>
    <x v="128"/>
    <x v="0"/>
    <x v="88"/>
    <x v="0"/>
  </r>
  <r>
    <x v="1"/>
    <x v="43"/>
    <x v="129"/>
    <x v="1"/>
    <x v="89"/>
    <x v="0"/>
  </r>
  <r>
    <x v="1"/>
    <x v="16"/>
    <x v="130"/>
    <x v="1"/>
    <x v="90"/>
    <x v="0"/>
  </r>
  <r>
    <x v="1"/>
    <x v="16"/>
    <x v="131"/>
    <x v="1"/>
    <x v="91"/>
    <x v="0"/>
  </r>
  <r>
    <x v="1"/>
    <x v="14"/>
    <x v="132"/>
    <x v="1"/>
    <x v="92"/>
    <x v="0"/>
  </r>
  <r>
    <x v="1"/>
    <x v="15"/>
    <x v="133"/>
    <x v="1"/>
    <x v="93"/>
    <x v="0"/>
  </r>
  <r>
    <x v="1"/>
    <x v="36"/>
    <x v="60"/>
    <x v="3"/>
    <x v="88"/>
    <x v="0"/>
  </r>
  <r>
    <x v="2"/>
    <x v="17"/>
    <x v="92"/>
    <x v="2"/>
    <x v="18"/>
    <x v="0"/>
  </r>
  <r>
    <x v="0"/>
    <x v="29"/>
    <x v="47"/>
    <x v="0"/>
    <x v="1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8">
  <r>
    <x v="0"/>
    <x v="0"/>
    <x v="0"/>
    <x v="0"/>
    <x v="0"/>
    <x v="0"/>
  </r>
  <r>
    <x v="1"/>
    <x v="1"/>
    <x v="1"/>
    <x v="1"/>
    <x v="1"/>
    <x v="0"/>
  </r>
  <r>
    <x v="1"/>
    <x v="2"/>
    <x v="2"/>
    <x v="1"/>
    <x v="2"/>
    <x v="0"/>
  </r>
  <r>
    <x v="1"/>
    <x v="2"/>
    <x v="3"/>
    <x v="1"/>
    <x v="1"/>
    <x v="0"/>
  </r>
  <r>
    <x v="1"/>
    <x v="3"/>
    <x v="4"/>
    <x v="1"/>
    <x v="3"/>
    <x v="0"/>
  </r>
  <r>
    <x v="1"/>
    <x v="3"/>
    <x v="5"/>
    <x v="1"/>
    <x v="4"/>
    <x v="0"/>
  </r>
  <r>
    <x v="1"/>
    <x v="3"/>
    <x v="6"/>
    <x v="1"/>
    <x v="5"/>
    <x v="0"/>
  </r>
  <r>
    <x v="1"/>
    <x v="4"/>
    <x v="7"/>
    <x v="1"/>
    <x v="6"/>
    <x v="0"/>
  </r>
  <r>
    <x v="1"/>
    <x v="4"/>
    <x v="8"/>
    <x v="1"/>
    <x v="7"/>
    <x v="0"/>
  </r>
  <r>
    <x v="1"/>
    <x v="5"/>
    <x v="9"/>
    <x v="1"/>
    <x v="8"/>
    <x v="0"/>
  </r>
  <r>
    <x v="1"/>
    <x v="5"/>
    <x v="10"/>
    <x v="1"/>
    <x v="9"/>
    <x v="0"/>
  </r>
  <r>
    <x v="1"/>
    <x v="6"/>
    <x v="11"/>
    <x v="1"/>
    <x v="10"/>
    <x v="0"/>
  </r>
  <r>
    <x v="1"/>
    <x v="7"/>
    <x v="12"/>
    <x v="2"/>
    <x v="11"/>
    <x v="0"/>
  </r>
  <r>
    <x v="2"/>
    <x v="8"/>
    <x v="13"/>
    <x v="2"/>
    <x v="12"/>
    <x v="0"/>
  </r>
  <r>
    <x v="2"/>
    <x v="8"/>
    <x v="14"/>
    <x v="2"/>
    <x v="13"/>
    <x v="0"/>
  </r>
  <r>
    <x v="2"/>
    <x v="8"/>
    <x v="15"/>
    <x v="2"/>
    <x v="14"/>
    <x v="0"/>
  </r>
  <r>
    <x v="2"/>
    <x v="8"/>
    <x v="16"/>
    <x v="2"/>
    <x v="15"/>
    <x v="0"/>
  </r>
  <r>
    <x v="2"/>
    <x v="9"/>
    <x v="17"/>
    <x v="2"/>
    <x v="16"/>
    <x v="0"/>
  </r>
  <r>
    <x v="2"/>
    <x v="9"/>
    <x v="18"/>
    <x v="2"/>
    <x v="17"/>
    <x v="0"/>
  </r>
  <r>
    <x v="2"/>
    <x v="10"/>
    <x v="19"/>
    <x v="2"/>
    <x v="18"/>
    <x v="0"/>
  </r>
  <r>
    <x v="2"/>
    <x v="10"/>
    <x v="20"/>
    <x v="2"/>
    <x v="19"/>
    <x v="0"/>
  </r>
  <r>
    <x v="0"/>
    <x v="0"/>
    <x v="21"/>
    <x v="1"/>
    <x v="0"/>
    <x v="0"/>
  </r>
  <r>
    <x v="0"/>
    <x v="0"/>
    <x v="22"/>
    <x v="1"/>
    <x v="0"/>
    <x v="0"/>
  </r>
  <r>
    <x v="1"/>
    <x v="2"/>
    <x v="2"/>
    <x v="1"/>
    <x v="20"/>
    <x v="0"/>
  </r>
  <r>
    <x v="1"/>
    <x v="2"/>
    <x v="23"/>
    <x v="1"/>
    <x v="21"/>
    <x v="0"/>
  </r>
  <r>
    <x v="1"/>
    <x v="2"/>
    <x v="3"/>
    <x v="1"/>
    <x v="13"/>
    <x v="0"/>
  </r>
  <r>
    <x v="1"/>
    <x v="3"/>
    <x v="4"/>
    <x v="1"/>
    <x v="22"/>
    <x v="0"/>
  </r>
  <r>
    <x v="1"/>
    <x v="3"/>
    <x v="5"/>
    <x v="1"/>
    <x v="23"/>
    <x v="0"/>
  </r>
  <r>
    <x v="1"/>
    <x v="3"/>
    <x v="6"/>
    <x v="1"/>
    <x v="24"/>
    <x v="0"/>
  </r>
  <r>
    <x v="1"/>
    <x v="4"/>
    <x v="7"/>
    <x v="1"/>
    <x v="25"/>
    <x v="0"/>
  </r>
  <r>
    <x v="1"/>
    <x v="4"/>
    <x v="8"/>
    <x v="1"/>
    <x v="26"/>
    <x v="0"/>
  </r>
  <r>
    <x v="1"/>
    <x v="4"/>
    <x v="24"/>
    <x v="1"/>
    <x v="7"/>
    <x v="0"/>
  </r>
  <r>
    <x v="1"/>
    <x v="5"/>
    <x v="9"/>
    <x v="1"/>
    <x v="27"/>
    <x v="0"/>
  </r>
  <r>
    <x v="1"/>
    <x v="5"/>
    <x v="10"/>
    <x v="1"/>
    <x v="28"/>
    <x v="0"/>
  </r>
  <r>
    <x v="1"/>
    <x v="6"/>
    <x v="11"/>
    <x v="1"/>
    <x v="29"/>
    <x v="0"/>
  </r>
  <r>
    <x v="2"/>
    <x v="8"/>
    <x v="13"/>
    <x v="2"/>
    <x v="30"/>
    <x v="0"/>
  </r>
  <r>
    <x v="2"/>
    <x v="8"/>
    <x v="14"/>
    <x v="2"/>
    <x v="31"/>
    <x v="0"/>
  </r>
  <r>
    <x v="2"/>
    <x v="8"/>
    <x v="15"/>
    <x v="2"/>
    <x v="32"/>
    <x v="0"/>
  </r>
  <r>
    <x v="2"/>
    <x v="8"/>
    <x v="16"/>
    <x v="2"/>
    <x v="33"/>
    <x v="0"/>
  </r>
  <r>
    <x v="2"/>
    <x v="9"/>
    <x v="25"/>
    <x v="2"/>
    <x v="34"/>
    <x v="0"/>
  </r>
  <r>
    <x v="2"/>
    <x v="10"/>
    <x v="19"/>
    <x v="2"/>
    <x v="35"/>
    <x v="0"/>
  </r>
  <r>
    <x v="2"/>
    <x v="10"/>
    <x v="20"/>
    <x v="2"/>
    <x v="36"/>
    <x v="0"/>
  </r>
  <r>
    <x v="0"/>
    <x v="0"/>
    <x v="26"/>
    <x v="1"/>
    <x v="0"/>
    <x v="0"/>
  </r>
  <r>
    <x v="0"/>
    <x v="0"/>
    <x v="27"/>
    <x v="1"/>
    <x v="0"/>
    <x v="0"/>
  </r>
  <r>
    <x v="1"/>
    <x v="11"/>
    <x v="28"/>
    <x v="1"/>
    <x v="37"/>
    <x v="0"/>
  </r>
  <r>
    <x v="1"/>
    <x v="12"/>
    <x v="29"/>
    <x v="1"/>
    <x v="1"/>
    <x v="0"/>
  </r>
  <r>
    <x v="1"/>
    <x v="13"/>
    <x v="30"/>
    <x v="1"/>
    <x v="21"/>
    <x v="0"/>
  </r>
  <r>
    <x v="1"/>
    <x v="14"/>
    <x v="31"/>
    <x v="1"/>
    <x v="38"/>
    <x v="0"/>
  </r>
  <r>
    <x v="1"/>
    <x v="15"/>
    <x v="32"/>
    <x v="1"/>
    <x v="39"/>
    <x v="0"/>
  </r>
  <r>
    <x v="1"/>
    <x v="16"/>
    <x v="33"/>
    <x v="1"/>
    <x v="39"/>
    <x v="0"/>
  </r>
  <r>
    <x v="1"/>
    <x v="17"/>
    <x v="34"/>
    <x v="2"/>
    <x v="40"/>
    <x v="0"/>
  </r>
  <r>
    <x v="2"/>
    <x v="8"/>
    <x v="35"/>
    <x v="2"/>
    <x v="41"/>
    <x v="0"/>
  </r>
  <r>
    <x v="2"/>
    <x v="8"/>
    <x v="36"/>
    <x v="2"/>
    <x v="42"/>
    <x v="0"/>
  </r>
  <r>
    <x v="2"/>
    <x v="8"/>
    <x v="37"/>
    <x v="2"/>
    <x v="43"/>
    <x v="0"/>
  </r>
  <r>
    <x v="2"/>
    <x v="8"/>
    <x v="38"/>
    <x v="2"/>
    <x v="44"/>
    <x v="0"/>
  </r>
  <r>
    <x v="2"/>
    <x v="8"/>
    <x v="39"/>
    <x v="2"/>
    <x v="45"/>
    <x v="0"/>
  </r>
  <r>
    <x v="2"/>
    <x v="8"/>
    <x v="40"/>
    <x v="2"/>
    <x v="27"/>
    <x v="0"/>
  </r>
  <r>
    <x v="2"/>
    <x v="8"/>
    <x v="41"/>
    <x v="2"/>
    <x v="27"/>
    <x v="0"/>
  </r>
  <r>
    <x v="2"/>
    <x v="8"/>
    <x v="42"/>
    <x v="2"/>
    <x v="46"/>
    <x v="0"/>
  </r>
  <r>
    <x v="2"/>
    <x v="18"/>
    <x v="43"/>
    <x v="2"/>
    <x v="47"/>
    <x v="0"/>
  </r>
  <r>
    <x v="2"/>
    <x v="18"/>
    <x v="44"/>
    <x v="2"/>
    <x v="47"/>
    <x v="0"/>
  </r>
  <r>
    <x v="2"/>
    <x v="18"/>
    <x v="45"/>
    <x v="2"/>
    <x v="47"/>
    <x v="0"/>
  </r>
  <r>
    <x v="2"/>
    <x v="18"/>
    <x v="46"/>
    <x v="2"/>
    <x v="47"/>
    <x v="0"/>
  </r>
  <r>
    <x v="2"/>
    <x v="18"/>
    <x v="47"/>
    <x v="2"/>
    <x v="48"/>
    <x v="0"/>
  </r>
  <r>
    <x v="2"/>
    <x v="18"/>
    <x v="48"/>
    <x v="2"/>
    <x v="43"/>
    <x v="0"/>
  </r>
  <r>
    <x v="2"/>
    <x v="19"/>
    <x v="49"/>
    <x v="2"/>
    <x v="49"/>
    <x v="0"/>
  </r>
  <r>
    <x v="2"/>
    <x v="20"/>
    <x v="50"/>
    <x v="2"/>
    <x v="41"/>
    <x v="0"/>
  </r>
  <r>
    <x v="2"/>
    <x v="20"/>
    <x v="51"/>
    <x v="2"/>
    <x v="50"/>
    <x v="0"/>
  </r>
  <r>
    <x v="2"/>
    <x v="20"/>
    <x v="52"/>
    <x v="2"/>
    <x v="44"/>
    <x v="0"/>
  </r>
  <r>
    <x v="2"/>
    <x v="20"/>
    <x v="53"/>
    <x v="2"/>
    <x v="51"/>
    <x v="0"/>
  </r>
  <r>
    <x v="2"/>
    <x v="10"/>
    <x v="54"/>
    <x v="2"/>
    <x v="43"/>
    <x v="0"/>
  </r>
  <r>
    <x v="2"/>
    <x v="10"/>
    <x v="55"/>
    <x v="2"/>
    <x v="52"/>
    <x v="0"/>
  </r>
  <r>
    <x v="2"/>
    <x v="10"/>
    <x v="56"/>
    <x v="2"/>
    <x v="43"/>
    <x v="0"/>
  </r>
  <r>
    <x v="0"/>
    <x v="21"/>
    <x v="57"/>
    <x v="0"/>
    <x v="0"/>
    <x v="0"/>
  </r>
  <r>
    <x v="0"/>
    <x v="22"/>
    <x v="57"/>
    <x v="0"/>
    <x v="0"/>
    <x v="0"/>
  </r>
  <r>
    <x v="0"/>
    <x v="0"/>
    <x v="58"/>
    <x v="0"/>
    <x v="0"/>
    <x v="0"/>
  </r>
  <r>
    <x v="0"/>
    <x v="23"/>
    <x v="59"/>
    <x v="0"/>
    <x v="0"/>
    <x v="0"/>
  </r>
  <r>
    <x v="0"/>
    <x v="24"/>
    <x v="59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D74" firstHeaderRow="1" firstDataRow="1" firstDataCol="3"/>
  <pivotFields count="6">
    <pivotField axis="axisRow" compact="0" multipleItemSelectionAllowed="1" showAll="0">
      <items count="4">
        <item x="0"/>
        <item h="1" x="1"/>
        <item h="1" x="2"/>
        <item t="default"/>
      </items>
    </pivotField>
    <pivotField axis="axisRow" compact="0" multipleItemSelectionAllowed="1" showAll="0">
      <items count="74">
        <item m="1" x="61"/>
        <item m="1" x="62"/>
        <item x="49"/>
        <item x="20"/>
        <item m="1" x="60"/>
        <item x="8"/>
        <item m="1" x="56"/>
        <item x="32"/>
        <item m="1" x="57"/>
        <item x="41"/>
        <item x="44"/>
        <item x="42"/>
        <item m="1" x="55"/>
        <item x="30"/>
        <item x="31"/>
        <item m="1" x="52"/>
        <item m="1" x="53"/>
        <item m="1" x="54"/>
        <item x="19"/>
        <item x="3"/>
        <item m="1" x="71"/>
        <item m="1" x="65"/>
        <item x="45"/>
        <item x="46"/>
        <item x="16"/>
        <item x="33"/>
        <item x="14"/>
        <item x="15"/>
        <item x="24"/>
        <item x="39"/>
        <item x="1"/>
        <item x="35"/>
        <item x="48"/>
        <item x="50"/>
        <item x="36"/>
        <item m="1" x="58"/>
        <item x="28"/>
        <item x="18"/>
        <item m="1" x="67"/>
        <item x="40"/>
        <item x="13"/>
        <item x="5"/>
        <item x="26"/>
        <item x="10"/>
        <item x="4"/>
        <item x="17"/>
        <item x="37"/>
        <item m="1" x="59"/>
        <item m="1" x="68"/>
        <item x="29"/>
        <item x="43"/>
        <item x="0"/>
        <item m="1" x="72"/>
        <item x="12"/>
        <item x="11"/>
        <item m="1" x="63"/>
        <item m="1" x="64"/>
        <item m="1" x="66"/>
        <item x="9"/>
        <item x="2"/>
        <item x="38"/>
        <item x="7"/>
        <item x="27"/>
        <item x="25"/>
        <item x="47"/>
        <item x="34"/>
        <item x="21"/>
        <item x="6"/>
        <item x="23"/>
        <item x="22"/>
        <item x="51"/>
        <item m="1" x="69"/>
        <item m="1" x="70"/>
        <item t="default"/>
      </items>
    </pivotField>
    <pivotField axis="axisRow" compact="0" sortType="descending" showAll="0">
      <items count="192">
        <item m="1" x="188"/>
        <item x="68"/>
        <item x="65"/>
        <item x="66"/>
        <item x="67"/>
        <item x="73"/>
        <item x="112"/>
        <item x="89"/>
        <item x="122"/>
        <item x="92"/>
        <item x="91"/>
        <item x="34"/>
        <item x="35"/>
        <item x="1"/>
        <item x="33"/>
        <item x="118"/>
        <item x="37"/>
        <item x="63"/>
        <item x="39"/>
        <item x="7"/>
        <item x="60"/>
        <item x="62"/>
        <item x="88"/>
        <item x="117"/>
        <item x="81"/>
        <item x="115"/>
        <item x="87"/>
        <item x="116"/>
        <item x="2"/>
        <item x="9"/>
        <item x="113"/>
        <item x="11"/>
        <item x="12"/>
        <item x="0"/>
        <item x="105"/>
        <item x="100"/>
        <item x="45"/>
        <item x="133"/>
        <item x="44"/>
        <item x="43"/>
        <item x="52"/>
        <item x="130"/>
        <item x="51"/>
        <item x="41"/>
        <item x="40"/>
        <item x="72"/>
        <item x="19"/>
        <item x="30"/>
        <item x="31"/>
        <item x="32"/>
        <item x="102"/>
        <item x="104"/>
        <item x="103"/>
        <item m="1" x="185"/>
        <item x="18"/>
        <item m="1" x="186"/>
        <item m="1" x="187"/>
        <item m="1" x="159"/>
        <item m="1" x="153"/>
        <item x="75"/>
        <item x="74"/>
        <item m="1" x="160"/>
        <item m="1" x="154"/>
        <item x="61"/>
        <item x="46"/>
        <item x="4"/>
        <item x="10"/>
        <item x="38"/>
        <item x="5"/>
        <item x="13"/>
        <item m="1" x="180"/>
        <item m="1" x="178"/>
        <item m="1" x="177"/>
        <item m="1" x="176"/>
        <item m="1" x="179"/>
        <item m="1" x="181"/>
        <item x="22"/>
        <item x="21"/>
        <item x="20"/>
        <item x="23"/>
        <item x="110"/>
        <item m="1" x="152"/>
        <item x="42"/>
        <item m="1" x="158"/>
        <item m="1" x="149"/>
        <item m="1" x="150"/>
        <item x="59"/>
        <item x="121"/>
        <item x="84"/>
        <item x="86"/>
        <item x="131"/>
        <item x="119"/>
        <item x="29"/>
        <item x="26"/>
        <item x="129"/>
        <item x="80"/>
        <item m="1" x="151"/>
        <item x="90"/>
        <item x="111"/>
        <item x="114"/>
        <item x="85"/>
        <item x="36"/>
        <item x="17"/>
        <item x="57"/>
        <item x="58"/>
        <item x="56"/>
        <item x="125"/>
        <item x="97"/>
        <item x="98"/>
        <item x="99"/>
        <item x="14"/>
        <item x="132"/>
        <item x="27"/>
        <item x="28"/>
        <item x="15"/>
        <item m="1" x="168"/>
        <item x="16"/>
        <item m="1" x="175"/>
        <item m="1" x="174"/>
        <item m="1" x="173"/>
        <item m="1" x="172"/>
        <item m="1" x="171"/>
        <item m="1" x="170"/>
        <item m="1" x="169"/>
        <item x="53"/>
        <item x="54"/>
        <item x="55"/>
        <item m="1" x="183"/>
        <item x="101"/>
        <item m="1" x="182"/>
        <item x="82"/>
        <item x="126"/>
        <item m="1" x="184"/>
        <item x="83"/>
        <item x="24"/>
        <item x="107"/>
        <item x="106"/>
        <item x="3"/>
        <item x="6"/>
        <item x="127"/>
        <item x="109"/>
        <item x="49"/>
        <item x="79"/>
        <item x="64"/>
        <item x="48"/>
        <item x="78"/>
        <item x="94"/>
        <item x="123"/>
        <item x="95"/>
        <item x="108"/>
        <item x="25"/>
        <item x="77"/>
        <item m="1" x="167"/>
        <item x="50"/>
        <item x="128"/>
        <item x="8"/>
        <item x="76"/>
        <item x="93"/>
        <item x="124"/>
        <item x="96"/>
        <item x="120"/>
        <item m="1" x="144"/>
        <item m="1" x="143"/>
        <item m="1" x="142"/>
        <item m="1" x="141"/>
        <item m="1" x="156"/>
        <item m="1" x="140"/>
        <item m="1" x="139"/>
        <item m="1" x="138"/>
        <item m="1" x="137"/>
        <item m="1" x="136"/>
        <item m="1" x="135"/>
        <item m="1" x="155"/>
        <item m="1" x="134"/>
        <item m="1" x="161"/>
        <item m="1" x="163"/>
        <item m="1" x="162"/>
        <item m="1" x="165"/>
        <item m="1" x="164"/>
        <item m="1" x="145"/>
        <item m="1" x="146"/>
        <item m="1" x="157"/>
        <item m="1" x="147"/>
        <item m="1" x="148"/>
        <item x="47"/>
        <item m="1" x="189"/>
        <item m="1" x="190"/>
        <item x="69"/>
        <item x="70"/>
        <item x="71"/>
        <item m="1" x="166"/>
        <item t="default"/>
      </items>
    </pivotField>
    <pivotField compact="0" showAll="0"/>
    <pivotField dataField="1" compact="0" showAll="0">
      <items count="95">
        <item x="18"/>
        <item x="1"/>
        <item x="0"/>
        <item x="19"/>
        <item x="32"/>
        <item x="11"/>
        <item x="10"/>
        <item x="39"/>
        <item x="31"/>
        <item x="4"/>
        <item x="8"/>
        <item x="61"/>
        <item x="5"/>
        <item x="58"/>
        <item x="37"/>
        <item x="20"/>
        <item x="80"/>
        <item x="47"/>
        <item x="71"/>
        <item x="64"/>
        <item x="34"/>
        <item x="53"/>
        <item x="9"/>
        <item x="42"/>
        <item x="52"/>
        <item x="73"/>
        <item x="49"/>
        <item x="28"/>
        <item x="82"/>
        <item x="86"/>
        <item x="69"/>
        <item x="70"/>
        <item x="27"/>
        <item x="75"/>
        <item x="29"/>
        <item x="77"/>
        <item x="3"/>
        <item x="56"/>
        <item x="43"/>
        <item x="2"/>
        <item x="59"/>
        <item x="54"/>
        <item x="48"/>
        <item x="40"/>
        <item x="30"/>
        <item x="25"/>
        <item x="35"/>
        <item x="22"/>
        <item x="74"/>
        <item x="24"/>
        <item x="78"/>
        <item x="38"/>
        <item x="6"/>
        <item x="45"/>
        <item x="57"/>
        <item x="68"/>
        <item x="89"/>
        <item x="66"/>
        <item x="65"/>
        <item x="72"/>
        <item x="85"/>
        <item x="60"/>
        <item x="83"/>
        <item x="62"/>
        <item x="46"/>
        <item x="81"/>
        <item x="88"/>
        <item x="44"/>
        <item x="51"/>
        <item x="16"/>
        <item x="84"/>
        <item x="21"/>
        <item x="67"/>
        <item x="12"/>
        <item x="55"/>
        <item x="76"/>
        <item x="79"/>
        <item x="26"/>
        <item x="87"/>
        <item x="23"/>
        <item x="50"/>
        <item x="36"/>
        <item x="90"/>
        <item x="92"/>
        <item x="91"/>
        <item x="15"/>
        <item x="33"/>
        <item x="7"/>
        <item x="63"/>
        <item x="14"/>
        <item x="41"/>
        <item x="93"/>
        <item x="17"/>
        <item x="13"/>
        <item t="default"/>
      </items>
    </pivotField>
    <pivotField compact="0" showAll="0"/>
  </pivotFields>
  <rowFields count="3">
    <field x="0"/>
    <field x="1"/>
    <field x="2"/>
  </rowFields>
  <rowItems count="71">
    <i>
      <x/>
    </i>
    <i r="1">
      <x v="3"/>
    </i>
    <i r="2">
      <x v="150"/>
    </i>
    <i r="1">
      <x v="5"/>
    </i>
    <i r="2">
      <x v="155"/>
    </i>
    <i r="1">
      <x v="7"/>
    </i>
    <i r="2">
      <x v="153"/>
    </i>
    <i r="2">
      <x v="154"/>
    </i>
    <i r="1">
      <x v="9"/>
    </i>
    <i r="2">
      <x v="151"/>
    </i>
    <i r="1">
      <x v="10"/>
    </i>
    <i r="2">
      <x v="148"/>
    </i>
    <i r="2">
      <x v="149"/>
    </i>
    <i r="1">
      <x v="11"/>
    </i>
    <i r="2">
      <x v="145"/>
    </i>
    <i r="2">
      <x v="146"/>
    </i>
    <i r="2">
      <x v="147"/>
    </i>
    <i r="1">
      <x v="13"/>
    </i>
    <i r="2">
      <x v="143"/>
    </i>
    <i r="2">
      <x v="144"/>
    </i>
    <i r="1">
      <x v="14"/>
    </i>
    <i r="2">
      <x v="139"/>
    </i>
    <i r="2">
      <x v="140"/>
    </i>
    <i r="2">
      <x v="141"/>
    </i>
    <i r="2">
      <x v="142"/>
    </i>
    <i r="2">
      <x v="158"/>
    </i>
    <i r="2">
      <x v="159"/>
    </i>
    <i r="1">
      <x v="18"/>
    </i>
    <i r="2">
      <x v="134"/>
    </i>
    <i r="1">
      <x v="19"/>
    </i>
    <i r="2">
      <x v="137"/>
    </i>
    <i r="1">
      <x v="28"/>
    </i>
    <i r="2">
      <x v="101"/>
    </i>
    <i r="1">
      <x v="30"/>
    </i>
    <i r="2">
      <x v="13"/>
    </i>
    <i r="1">
      <x v="40"/>
    </i>
    <i r="2">
      <x v="69"/>
    </i>
    <i r="1">
      <x v="41"/>
    </i>
    <i r="2">
      <x v="68"/>
    </i>
    <i r="1">
      <x v="42"/>
    </i>
    <i r="2">
      <x v="67"/>
    </i>
    <i r="1">
      <x v="43"/>
    </i>
    <i r="2">
      <x v="66"/>
    </i>
    <i r="1">
      <x v="44"/>
    </i>
    <i r="2">
      <x v="65"/>
    </i>
    <i r="1">
      <x v="49"/>
    </i>
    <i r="2">
      <x v="184"/>
    </i>
    <i r="1">
      <x v="51"/>
    </i>
    <i r="2">
      <x v="33"/>
    </i>
    <i r="1">
      <x v="53"/>
    </i>
    <i r="2">
      <x v="32"/>
    </i>
    <i r="1">
      <x v="54"/>
    </i>
    <i r="2">
      <x v="31"/>
    </i>
    <i r="1">
      <x v="58"/>
    </i>
    <i r="2">
      <x v="29"/>
    </i>
    <i r="1">
      <x v="59"/>
    </i>
    <i r="2">
      <x v="28"/>
    </i>
    <i r="1">
      <x v="60"/>
    </i>
    <i r="2">
      <x v="21"/>
    </i>
    <i r="1">
      <x v="61"/>
    </i>
    <i r="2">
      <x v="19"/>
    </i>
    <i r="1">
      <x v="62"/>
    </i>
    <i r="2">
      <x v="18"/>
    </i>
    <i r="1">
      <x v="63"/>
    </i>
    <i r="2">
      <x v="16"/>
    </i>
    <i r="2">
      <x v="17"/>
    </i>
    <i r="1">
      <x v="67"/>
    </i>
    <i r="2">
      <x v="138"/>
    </i>
    <i r="1">
      <x v="68"/>
    </i>
    <i r="2">
      <x v="12"/>
    </i>
    <i t="grand">
      <x/>
    </i>
  </rowItems>
  <colItems count="1">
    <i/>
  </colItems>
  <dataFields count="1">
    <dataField name="求和项:数量" fld="4" baseField="0" baseItem="0"/>
  </dataFields>
  <formats count="306">
    <format dxfId="0">
      <pivotArea collapsedLevelsAreSubtotals="1" fieldPosition="0">
        <references count="2">
          <reference field="2" count="1" selected="0">
            <x v="185"/>
          </reference>
          <reference field="1" count="1" selected="0">
            <x v="45"/>
          </reference>
        </references>
      </pivotArea>
    </format>
    <format dxfId="1">
      <pivotArea collapsedLevelsAreSubtotals="1" fieldPosition="0">
        <references count="2">
          <reference field="2" count="1" selected="0">
            <x v="78"/>
          </reference>
          <reference field="1" count="1" selected="0">
            <x v="45"/>
          </reference>
        </references>
      </pivotArea>
    </format>
    <format dxfId="2">
      <pivotArea collapsedLevelsAreSubtotals="1" fieldPosition="0">
        <references count="2">
          <reference field="2" count="1" selected="0">
            <x v="77"/>
          </reference>
          <reference field="1" count="1" selected="0">
            <x v="45"/>
          </reference>
        </references>
      </pivotArea>
    </format>
    <format dxfId="3">
      <pivotArea collapsedLevelsAreSubtotals="1" fieldPosition="0">
        <references count="2">
          <reference field="2" count="1" selected="0">
            <x v="76"/>
          </reference>
          <reference field="1" count="1" selected="0">
            <x v="45"/>
          </reference>
        </references>
      </pivotArea>
    </format>
    <format dxfId="4">
      <pivotArea collapsedLevelsAreSubtotals="1" fieldPosition="0">
        <references count="2">
          <reference field="2" count="1" selected="0">
            <x v="64"/>
          </reference>
          <reference field="1" count="1" selected="0">
            <x v="45"/>
          </reference>
        </references>
      </pivotArea>
    </format>
    <format dxfId="5">
      <pivotArea collapsedLevelsAreSubtotals="1" fieldPosition="0">
        <references count="2">
          <reference field="2" count="1" selected="0">
            <x v="62"/>
          </reference>
          <reference field="1" count="1" selected="0">
            <x v="45"/>
          </reference>
        </references>
      </pivotArea>
    </format>
    <format dxfId="6">
      <pivotArea collapsedLevelsAreSubtotals="1" fieldPosition="0">
        <references count="2">
          <reference field="2" count="1" selected="0">
            <x v="61"/>
          </reference>
          <reference field="1" count="1" selected="0">
            <x v="45"/>
          </reference>
        </references>
      </pivotArea>
    </format>
    <format dxfId="7">
      <pivotArea collapsedLevelsAreSubtotals="1" fieldPosition="0">
        <references count="2">
          <reference field="2" count="1" selected="0">
            <x v="60"/>
          </reference>
          <reference field="1" count="1" selected="0">
            <x v="45"/>
          </reference>
        </references>
      </pivotArea>
    </format>
    <format dxfId="8">
      <pivotArea collapsedLevelsAreSubtotals="1" fieldPosition="0">
        <references count="2">
          <reference field="2" count="1" selected="0">
            <x v="59"/>
          </reference>
          <reference field="1" count="1" selected="0">
            <x v="45"/>
          </reference>
        </references>
      </pivotArea>
    </format>
    <format dxfId="9">
      <pivotArea collapsedLevelsAreSubtotals="1" fieldPosition="0">
        <references count="2">
          <reference field="2" count="1" selected="0">
            <x v="58"/>
          </reference>
          <reference field="1" count="1" selected="0">
            <x v="45"/>
          </reference>
        </references>
      </pivotArea>
    </format>
    <format dxfId="10">
      <pivotArea collapsedLevelsAreSubtotals="1" fieldPosition="0">
        <references count="2">
          <reference field="2" count="1" selected="0">
            <x v="57"/>
          </reference>
          <reference field="1" count="1" selected="0">
            <x v="45"/>
          </reference>
        </references>
      </pivotArea>
    </format>
    <format dxfId="11">
      <pivotArea collapsedLevelsAreSubtotals="1" fieldPosition="0">
        <references count="2">
          <reference field="2" count="1" selected="0">
            <x v="10"/>
          </reference>
          <reference field="1" count="1" selected="0">
            <x v="45"/>
          </reference>
        </references>
      </pivotArea>
    </format>
    <format dxfId="12">
      <pivotArea collapsedLevelsAreSubtotals="1" fieldPosition="0">
        <references count="2">
          <reference field="2" count="1" selected="0">
            <x v="9"/>
          </reference>
          <reference field="1" count="1" selected="0">
            <x v="45"/>
          </reference>
        </references>
      </pivotArea>
    </format>
    <format dxfId="13">
      <pivotArea collapsedLevelsAreSubtotals="1" fieldPosition="0">
        <references count="2">
          <reference field="2" count="1" selected="0">
            <x v="87"/>
          </reference>
          <reference field="1" count="1" selected="0">
            <x v="33"/>
          </reference>
        </references>
      </pivotArea>
    </format>
    <format dxfId="14">
      <pivotArea collapsedLevelsAreSubtotals="1" fieldPosition="0">
        <references count="2">
          <reference field="2" count="1" selected="0">
            <x v="135"/>
          </reference>
          <reference field="1" count="1" selected="0">
            <x v="23"/>
          </reference>
        </references>
      </pivotArea>
    </format>
    <format dxfId="15">
      <pivotArea collapsedLevelsAreSubtotals="1" fieldPosition="0">
        <references count="2">
          <reference field="2" count="1" selected="0">
            <x v="136"/>
          </reference>
          <reference field="1" count="1" selected="0">
            <x v="22"/>
          </reference>
        </references>
      </pivotArea>
    </format>
    <format dxfId="16">
      <pivotArea collapsedLevelsAreSubtotals="1" fieldPosition="0">
        <references count="2">
          <reference field="2" count="1" selected="0">
            <x v="186"/>
          </reference>
          <reference field="1" count="1" selected="0">
            <x v="20"/>
          </reference>
        </references>
      </pivotArea>
    </format>
    <format dxfId="17">
      <pivotArea collapsedLevelsAreSubtotals="1" fieldPosition="0">
        <references count="2">
          <reference field="2" count="1" selected="0">
            <x v="63"/>
          </reference>
          <reference field="1" count="1" selected="0">
            <x v="46"/>
          </reference>
        </references>
      </pivotArea>
    </format>
    <format dxfId="18">
      <pivotArea collapsedLevelsAreSubtotals="1" fieldPosition="0">
        <references count="2">
          <reference field="2" count="1" selected="0">
            <x v="186"/>
          </reference>
          <reference field="1" count="1" selected="0">
            <x v="52"/>
          </reference>
        </references>
      </pivotArea>
    </format>
    <format dxfId="19">
      <pivotArea collapsedLevelsAreSubtotals="1" fieldPosition="0">
        <references count="2">
          <reference field="2" count="1" selected="0">
            <x v="8"/>
          </reference>
          <reference field="1" count="1" selected="0">
            <x v="70"/>
          </reference>
        </references>
      </pivotArea>
    </format>
    <format dxfId="20">
      <pivotArea collapsedLevelsAreSubtotals="1" fieldPosition="0">
        <references count="1">
          <reference field="1" count="1" selected="0">
            <x v="70"/>
          </reference>
        </references>
      </pivotArea>
    </format>
    <format dxfId="21">
      <pivotArea collapsedLevelsAreSubtotals="1" fieldPosition="0">
        <references count="1">
          <reference field="1" count="1" selected="0">
            <x v="52"/>
          </reference>
        </references>
      </pivotArea>
    </format>
    <format dxfId="22">
      <pivotArea collapsedLevelsAreSubtotals="1" fieldPosition="0">
        <references count="1">
          <reference field="1" count="1" selected="0">
            <x v="46"/>
          </reference>
        </references>
      </pivotArea>
    </format>
    <format dxfId="23">
      <pivotArea collapsedLevelsAreSubtotals="1" fieldPosition="0">
        <references count="1">
          <reference field="1" count="1" selected="0">
            <x v="45"/>
          </reference>
        </references>
      </pivotArea>
    </format>
    <format dxfId="24">
      <pivotArea collapsedLevelsAreSubtotals="1" fieldPosition="0">
        <references count="1">
          <reference field="1" count="1" selected="0">
            <x v="33"/>
          </reference>
        </references>
      </pivotArea>
    </format>
    <format dxfId="25">
      <pivotArea collapsedLevelsAreSubtotals="1" fieldPosition="0">
        <references count="1">
          <reference field="1" count="1" selected="0">
            <x v="23"/>
          </reference>
        </references>
      </pivotArea>
    </format>
    <format dxfId="26">
      <pivotArea collapsedLevelsAreSubtotals="1" fieldPosition="0">
        <references count="1">
          <reference field="1" count="1" selected="0">
            <x v="22"/>
          </reference>
        </references>
      </pivotArea>
    </format>
    <format dxfId="27">
      <pivotArea collapsedLevelsAreSubtotals="1" fieldPosition="0">
        <references count="1">
          <reference field="1" count="1" selected="0">
            <x v="20"/>
          </reference>
        </references>
      </pivotArea>
    </format>
    <format dxfId="28">
      <pivotArea collapsedLevelsAreSubtotals="1" fieldPosition="0">
        <references count="1">
          <reference field="0" count="1" selected="0">
            <x v="2"/>
          </reference>
        </references>
      </pivotArea>
    </format>
    <format dxfId="29">
      <pivotArea collapsedLevelsAreSubtotals="1" fieldPosition="0">
        <references count="2">
          <reference field="1" count="1" selected="0">
            <x v="22"/>
          </reference>
          <reference field="0" count="1" selected="0">
            <x v="2"/>
          </reference>
        </references>
      </pivotArea>
    </format>
    <format dxfId="30">
      <pivotArea collapsedLevelsAreSubtotals="1" fieldPosition="0">
        <references count="3">
          <reference field="2" count="1" selected="0">
            <x v="136"/>
          </reference>
          <reference field="1" count="1" selected="0">
            <x v="22"/>
          </reference>
          <reference field="0" count="1" selected="0">
            <x v="2"/>
          </reference>
        </references>
      </pivotArea>
    </format>
    <format dxfId="31">
      <pivotArea collapsedLevelsAreSubtotals="1" fieldPosition="0">
        <references count="2">
          <reference field="1" count="1" selected="0">
            <x v="23"/>
          </reference>
          <reference field="0" count="1" selected="0">
            <x v="2"/>
          </reference>
        </references>
      </pivotArea>
    </format>
    <format dxfId="32">
      <pivotArea collapsedLevelsAreSubtotals="1" fieldPosition="0">
        <references count="3">
          <reference field="2" count="1" selected="0">
            <x v="135"/>
          </reference>
          <reference field="1" count="1" selected="0">
            <x v="23"/>
          </reference>
          <reference field="0" count="1" selected="0">
            <x v="2"/>
          </reference>
        </references>
      </pivotArea>
    </format>
    <format dxfId="33">
      <pivotArea collapsedLevelsAreSubtotals="1" fieldPosition="0">
        <references count="2">
          <reference field="1" count="1" selected="0">
            <x v="33"/>
          </reference>
          <reference field="0" count="1" selected="0">
            <x v="2"/>
          </reference>
        </references>
      </pivotArea>
    </format>
    <format dxfId="34">
      <pivotArea collapsedLevelsAreSubtotals="1" fieldPosition="0">
        <references count="3">
          <reference field="2" count="1" selected="0">
            <x v="87"/>
          </reference>
          <reference field="1" count="1" selected="0">
            <x v="33"/>
          </reference>
          <reference field="0" count="1" selected="0">
            <x v="2"/>
          </reference>
        </references>
      </pivotArea>
    </format>
    <format dxfId="35">
      <pivotArea collapsedLevelsAreSubtotals="1" fieldPosition="0">
        <references count="2">
          <reference field="1" count="1" selected="0">
            <x v="37"/>
          </reference>
          <reference field="0" count="1" selected="0">
            <x v="2"/>
          </reference>
        </references>
      </pivotArea>
    </format>
    <format dxfId="36">
      <pivotArea collapsedLevelsAreSubtotals="1" fieldPosition="0">
        <references count="3">
          <reference field="2" count="1" selected="0">
            <x v="79"/>
          </reference>
          <reference field="1" count="1" selected="0">
            <x v="37"/>
          </reference>
          <reference field="0" count="1" selected="0">
            <x v="2"/>
          </reference>
        </references>
      </pivotArea>
    </format>
    <format dxfId="37">
      <pivotArea collapsedLevelsAreSubtotals="1" fieldPosition="0">
        <references count="2">
          <reference field="1" count="1" selected="0">
            <x v="39"/>
          </reference>
          <reference field="0" count="1" selected="0">
            <x v="2"/>
          </reference>
        </references>
      </pivotArea>
    </format>
    <format dxfId="38">
      <pivotArea collapsedLevelsAreSubtotals="1" fieldPosition="0">
        <references count="3">
          <reference field="2" count="1" selected="0">
            <x v="156"/>
          </reference>
          <reference field="1" count="1" selected="0">
            <x v="39"/>
          </reference>
          <reference field="0" count="1" selected="0">
            <x v="2"/>
          </reference>
        </references>
      </pivotArea>
    </format>
    <format dxfId="39">
      <pivotArea collapsedLevelsAreSubtotals="1" fieldPosition="0">
        <references count="3">
          <reference field="2" count="1" selected="0">
            <x v="157"/>
          </reference>
          <reference field="1" count="1" selected="0">
            <x v="39"/>
          </reference>
          <reference field="0" count="1" selected="0">
            <x v="2"/>
          </reference>
        </references>
      </pivotArea>
    </format>
    <format dxfId="40">
      <pivotArea collapsedLevelsAreSubtotals="1" fieldPosition="0">
        <references count="2"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1">
      <pivotArea collapsedLevelsAreSubtotals="1" fieldPosition="0">
        <references count="3">
          <reference field="2" count="1" selected="0">
            <x v="9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2">
      <pivotArea collapsedLevelsAreSubtotals="1" fieldPosition="0">
        <references count="3">
          <reference field="2" count="1" selected="0">
            <x v="10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3">
      <pivotArea collapsedLevelsAreSubtotals="1" fieldPosition="0">
        <references count="3">
          <reference field="2" count="1" selected="0">
            <x v="59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4">
      <pivotArea collapsedLevelsAreSubtotals="1" fieldPosition="0">
        <references count="3">
          <reference field="2" count="1" selected="0">
            <x v="60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5">
      <pivotArea collapsedLevelsAreSubtotals="1" fieldPosition="0">
        <references count="3">
          <reference field="2" count="1" selected="0">
            <x v="64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6">
      <pivotArea collapsedLevelsAreSubtotals="1" fieldPosition="0">
        <references count="3">
          <reference field="2" count="1" selected="0">
            <x v="76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7">
      <pivotArea collapsedLevelsAreSubtotals="1" fieldPosition="0">
        <references count="3">
          <reference field="2" count="1" selected="0">
            <x v="77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8">
      <pivotArea collapsedLevelsAreSubtotals="1" fieldPosition="0">
        <references count="3">
          <reference field="2" count="1" selected="0">
            <x v="78"/>
          </reference>
          <reference field="1" count="1" selected="0">
            <x v="45"/>
          </reference>
          <reference field="0" count="1" selected="0">
            <x v="2"/>
          </reference>
        </references>
      </pivotArea>
    </format>
    <format dxfId="49">
      <pivotArea collapsedLevelsAreSubtotals="1" fieldPosition="0">
        <references count="2">
          <reference field="1" count="1" selected="0">
            <x v="46"/>
          </reference>
          <reference field="0" count="1" selected="0">
            <x v="2"/>
          </reference>
        </references>
      </pivotArea>
    </format>
    <format dxfId="50">
      <pivotArea collapsedLevelsAreSubtotals="1" fieldPosition="0">
        <references count="3">
          <reference field="2" count="1" selected="0">
            <x v="63"/>
          </reference>
          <reference field="1" count="1" selected="0">
            <x v="46"/>
          </reference>
          <reference field="0" count="1" selected="0">
            <x v="2"/>
          </reference>
        </references>
      </pivotArea>
    </format>
    <format dxfId="51">
      <pivotArea collapsedLevelsAreSubtotals="1" fieldPosition="0">
        <references count="2">
          <reference field="1" count="1" selected="0">
            <x v="66"/>
          </reference>
          <reference field="0" count="1" selected="0">
            <x v="2"/>
          </reference>
        </references>
      </pivotArea>
    </format>
    <format dxfId="52">
      <pivotArea collapsedLevelsAreSubtotals="1" fieldPosition="0">
        <references count="3">
          <reference field="2" count="1" selected="0">
            <x v="14"/>
          </reference>
          <reference field="1" count="1" selected="0">
            <x v="66"/>
          </reference>
          <reference field="0" count="1" selected="0">
            <x v="2"/>
          </reference>
        </references>
      </pivotArea>
    </format>
    <format dxfId="53">
      <pivotArea collapsedLevelsAreSubtotals="1" fieldPosition="0">
        <references count="2">
          <reference field="1" count="1" selected="0">
            <x v="69"/>
          </reference>
          <reference field="0" count="1" selected="0">
            <x v="2"/>
          </reference>
        </references>
      </pivotArea>
    </format>
    <format dxfId="54">
      <pivotArea collapsedLevelsAreSubtotals="1" fieldPosition="0">
        <references count="3">
          <reference field="2" count="1" selected="0">
            <x v="11"/>
          </reference>
          <reference field="1" count="1" selected="0">
            <x v="69"/>
          </reference>
          <reference field="0" count="1" selected="0">
            <x v="2"/>
          </reference>
        </references>
      </pivotArea>
    </format>
    <format dxfId="55">
      <pivotArea collapsedLevelsAreSubtotals="1" fieldPosition="0">
        <references count="2">
          <reference field="1" count="1" selected="0">
            <x v="70"/>
          </reference>
          <reference field="0" count="1" selected="0">
            <x v="2"/>
          </reference>
        </references>
      </pivotArea>
    </format>
    <format dxfId="56">
      <pivotArea collapsedLevelsAreSubtotals="1" fieldPosition="0">
        <references count="3">
          <reference field="2" count="1" selected="0">
            <x v="8"/>
          </reference>
          <reference field="1" count="1" selected="0">
            <x v="70"/>
          </reference>
          <reference field="0" count="1" selected="0">
            <x v="2"/>
          </reference>
        </references>
      </pivotArea>
    </format>
    <format dxfId="57">
      <pivotArea dataOnly="0" labelOnly="1" fieldPosition="0">
        <references count="3">
          <reference field="2" count="1">
            <x v="9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58">
      <pivotArea collapsedLevelsAreSubtotals="1" fieldPosition="0">
        <references count="3">
          <reference field="2" count="1" selected="0">
            <x v="9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59">
      <pivotArea dataOnly="0" labelOnly="1" fieldPosition="0">
        <references count="3">
          <reference field="2" count="1">
            <x v="112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0">
      <pivotArea collapsedLevelsAreSubtotals="1" fieldPosition="0">
        <references count="3">
          <reference field="2" count="1" selected="0">
            <x v="112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1">
      <pivotArea dataOnly="0" labelOnly="1" fieldPosition="0">
        <references count="3">
          <reference field="2" count="1">
            <x v="2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2">
      <pivotArea collapsedLevelsAreSubtotals="1" fieldPosition="0">
        <references count="3">
          <reference field="2" count="1" selected="0">
            <x v="2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3">
      <pivotArea dataOnly="0" labelOnly="1" fieldPosition="0">
        <references count="3">
          <reference field="2" count="1">
            <x v="107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4">
      <pivotArea collapsedLevelsAreSubtotals="1" fieldPosition="0">
        <references count="3">
          <reference field="2" count="1" selected="0">
            <x v="107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5">
      <pivotArea dataOnly="0" labelOnly="1" fieldPosition="0">
        <references count="3">
          <reference field="2" count="1">
            <x v="2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6">
      <pivotArea collapsedLevelsAreSubtotals="1" fieldPosition="0">
        <references count="3">
          <reference field="2" count="1" selected="0">
            <x v="2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7">
      <pivotArea dataOnly="0" labelOnly="1" fieldPosition="0">
        <references count="3">
          <reference field="2" count="1">
            <x v="12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8">
      <pivotArea collapsedLevelsAreSubtotals="1" fieldPosition="0">
        <references count="3">
          <reference field="2" count="1" selected="0">
            <x v="12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69">
      <pivotArea dataOnly="0" labelOnly="1" fieldPosition="0">
        <references count="3">
          <reference field="2" count="1">
            <x v="1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0">
      <pivotArea collapsedLevelsAreSubtotals="1" fieldPosition="0">
        <references count="3">
          <reference field="2" count="1" selected="0">
            <x v="1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1">
      <pivotArea dataOnly="0" labelOnly="1" fieldPosition="0">
        <references count="3">
          <reference field="2" count="1">
            <x v="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2">
      <pivotArea collapsedLevelsAreSubtotals="1" fieldPosition="0">
        <references count="3">
          <reference field="2" count="1" selected="0">
            <x v="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3">
      <pivotArea dataOnly="0" labelOnly="1" fieldPosition="0">
        <references count="3">
          <reference field="2" count="1">
            <x v="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4">
      <pivotArea dataOnly="0" labelOnly="1" fieldPosition="0">
        <references count="3">
          <reference field="2" count="1">
            <x v="22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5">
      <pivotArea collapsedLevelsAreSubtotals="1" fieldPosition="0">
        <references count="3">
          <reference field="2" count="1" selected="0">
            <x v="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6">
      <pivotArea collapsedLevelsAreSubtotals="1" fieldPosition="0">
        <references count="3">
          <reference field="2" count="1" selected="0">
            <x v="22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7">
      <pivotArea dataOnly="0" labelOnly="1" fieldPosition="0">
        <references count="3">
          <reference field="2" count="1">
            <x v="2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8">
      <pivotArea dataOnly="0" labelOnly="1" fieldPosition="0">
        <references count="3">
          <reference field="2" count="1">
            <x v="25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79">
      <pivotArea collapsedLevelsAreSubtotals="1" fieldPosition="0">
        <references count="3">
          <reference field="2" count="1" selected="0">
            <x v="2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0">
      <pivotArea collapsedLevelsAreSubtotals="1" fieldPosition="0">
        <references count="3">
          <reference field="2" count="1" selected="0">
            <x v="25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1">
      <pivotArea dataOnly="0" labelOnly="1" fieldPosition="0">
        <references count="3">
          <reference field="2" count="1">
            <x v="26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2">
      <pivotArea dataOnly="0" labelOnly="1" fieldPosition="0">
        <references count="3">
          <reference field="2" count="1">
            <x v="27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3">
      <pivotArea collapsedLevelsAreSubtotals="1" fieldPosition="0">
        <references count="3">
          <reference field="2" count="1" selected="0">
            <x v="26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4">
      <pivotArea collapsedLevelsAreSubtotals="1" fieldPosition="0">
        <references count="3">
          <reference field="2" count="1" selected="0">
            <x v="27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5">
      <pivotArea dataOnly="0" labelOnly="1" fieldPosition="0">
        <references count="3">
          <reference field="2" count="1">
            <x v="106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6">
      <pivotArea dataOnly="0" labelOnly="1" fieldPosition="0">
        <references count="3">
          <reference field="2" count="1">
            <x v="107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7">
      <pivotArea collapsedLevelsAreSubtotals="1" fieldPosition="0">
        <references count="3">
          <reference field="2" count="1" selected="0">
            <x v="106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8">
      <pivotArea collapsedLevelsAreSubtotals="1" fieldPosition="0">
        <references count="3">
          <reference field="2" count="1" selected="0">
            <x v="107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89">
      <pivotArea dataOnly="0" labelOnly="1" fieldPosition="0">
        <references count="3">
          <reference field="2" count="1">
            <x v="108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0">
      <pivotArea collapsedLevelsAreSubtotals="1" fieldPosition="0">
        <references count="3">
          <reference field="2" count="1" selected="0">
            <x v="108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1">
      <pivotArea dataOnly="0" labelOnly="1" fieldPosition="0">
        <references count="3">
          <reference field="2" count="1">
            <x v="109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2">
      <pivotArea collapsedLevelsAreSubtotals="1" fieldPosition="0">
        <references count="3">
          <reference field="2" count="1" selected="0">
            <x v="109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3">
      <pivotArea dataOnly="0" labelOnly="1" fieldPosition="0">
        <references count="3">
          <reference field="2" count="1">
            <x v="110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4">
      <pivotArea dataOnly="0" labelOnly="1" fieldPosition="0">
        <references count="3">
          <reference field="2" count="1">
            <x v="111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5">
      <pivotArea collapsedLevelsAreSubtotals="1" fieldPosition="0">
        <references count="3">
          <reference field="2" count="1" selected="0">
            <x v="110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6">
      <pivotArea collapsedLevelsAreSubtotals="1" fieldPosition="0">
        <references count="3">
          <reference field="2" count="1" selected="0">
            <x v="111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7">
      <pivotArea dataOnly="0" labelOnly="1" fieldPosition="0">
        <references count="3">
          <reference field="2" count="1">
            <x v="11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8">
      <pivotArea collapsedLevelsAreSubtotals="1" fieldPosition="0">
        <references count="3">
          <reference field="2" count="1" selected="0">
            <x v="11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99">
      <pivotArea dataOnly="0" labelOnly="1" fieldPosition="0">
        <references count="3">
          <reference field="2" count="1">
            <x v="11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0">
      <pivotArea dataOnly="0" labelOnly="1" fieldPosition="0">
        <references count="3">
          <reference field="2" count="1">
            <x v="11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1">
      <pivotArea collapsedLevelsAreSubtotals="1" fieldPosition="0">
        <references count="3">
          <reference field="2" count="1" selected="0">
            <x v="113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2">
      <pivotArea collapsedLevelsAreSubtotals="1" fieldPosition="0">
        <references count="3">
          <reference field="2" count="1" selected="0">
            <x v="11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3">
      <pivotArea dataOnly="0" labelOnly="1" fieldPosition="0">
        <references count="3">
          <reference field="2" count="1">
            <x v="116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4">
      <pivotArea dataOnly="0" labelOnly="1" fieldPosition="0">
        <references count="3">
          <reference field="2" count="1">
            <x v="12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5">
      <pivotArea dataOnly="0" labelOnly="1" fieldPosition="0">
        <references count="3">
          <reference field="2" count="1">
            <x v="125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6">
      <pivotArea collapsedLevelsAreSubtotals="1" fieldPosition="0">
        <references count="3">
          <reference field="2" count="1" selected="0">
            <x v="116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7">
      <pivotArea collapsedLevelsAreSubtotals="1" fieldPosition="0">
        <references count="3">
          <reference field="2" count="1" selected="0">
            <x v="124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8">
      <pivotArea collapsedLevelsAreSubtotals="1" fieldPosition="0">
        <references count="3">
          <reference field="2" count="1" selected="0">
            <x v="125"/>
          </reference>
          <reference field="1" count="1" selected="0">
            <x v="26"/>
          </reference>
          <reference field="0" count="1" selected="0">
            <x v="1"/>
          </reference>
        </references>
      </pivotArea>
    </format>
    <format dxfId="109">
      <pivotArea dataOnly="0" labelOnly="1" fieldPosition="0">
        <references count="3">
          <reference field="2" count="1">
            <x v="7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0">
      <pivotArea dataOnly="0" labelOnly="1" fieldPosition="0">
        <references count="3">
          <reference field="2" count="1">
            <x v="35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1">
      <pivotArea dataOnly="0" labelOnly="1" fieldPosition="0">
        <references count="3">
          <reference field="2" count="1">
            <x v="36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2">
      <pivotArea dataOnly="0" labelOnly="1" fieldPosition="0">
        <references count="3">
          <reference field="2" count="1">
            <x v="37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3">
      <pivotArea dataOnly="0" labelOnly="1" fieldPosition="0">
        <references count="3">
          <reference field="2" count="1">
            <x v="38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4">
      <pivotArea dataOnly="0" labelOnly="1" fieldPosition="0">
        <references count="3">
          <reference field="2" count="1">
            <x v="39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5">
      <pivotArea dataOnly="0" labelOnly="1" fieldPosition="0">
        <references count="3">
          <reference field="2" count="1">
            <x v="92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6">
      <pivotArea dataOnly="0" labelOnly="1" fieldPosition="0">
        <references count="3">
          <reference field="2" count="1">
            <x v="102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7">
      <pivotArea collapsedLevelsAreSubtotals="1" fieldPosition="0">
        <references count="3">
          <reference field="2" count="1" selected="0">
            <x v="7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8">
      <pivotArea collapsedLevelsAreSubtotals="1" fieldPosition="0">
        <references count="3">
          <reference field="2" count="1" selected="0">
            <x v="35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19">
      <pivotArea collapsedLevelsAreSubtotals="1" fieldPosition="0">
        <references count="3">
          <reference field="2" count="1" selected="0">
            <x v="36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20">
      <pivotArea collapsedLevelsAreSubtotals="1" fieldPosition="0">
        <references count="3">
          <reference field="2" count="1" selected="0">
            <x v="37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21">
      <pivotArea collapsedLevelsAreSubtotals="1" fieldPosition="0">
        <references count="3">
          <reference field="2" count="1" selected="0">
            <x v="38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22">
      <pivotArea collapsedLevelsAreSubtotals="1" fieldPosition="0">
        <references count="3">
          <reference field="2" count="1" selected="0">
            <x v="39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23">
      <pivotArea collapsedLevelsAreSubtotals="1" fieldPosition="0">
        <references count="3">
          <reference field="2" count="1" selected="0">
            <x v="92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24">
      <pivotArea collapsedLevelsAreSubtotals="1" fieldPosition="0">
        <references count="3">
          <reference field="2" count="1" selected="0">
            <x v="102"/>
          </reference>
          <reference field="1" count="1" selected="0">
            <x v="27"/>
          </reference>
          <reference field="0" count="1" selected="0">
            <x v="1"/>
          </reference>
        </references>
      </pivotArea>
    </format>
    <format dxfId="125">
      <pivotArea collapsedLevelsAreSubtotals="1" fieldPosition="0">
        <references count="2">
          <reference field="1" count="1" selected="0">
            <x v="3"/>
          </reference>
          <reference field="0" count="1" selected="0">
            <x v="0"/>
          </reference>
        </references>
      </pivotArea>
    </format>
    <format dxfId="126">
      <pivotArea collapsedLevelsAreSubtotals="1" fieldPosition="0">
        <references count="3">
          <reference field="2" count="1" selected="0">
            <x v="150"/>
          </reference>
          <reference field="1" count="1" selected="0">
            <x v="3"/>
          </reference>
          <reference field="0" count="1" selected="0">
            <x v="0"/>
          </reference>
        </references>
      </pivotArea>
    </format>
    <format dxfId="127">
      <pivotArea collapsedLevelsAreSubtotals="1" fieldPosition="0">
        <references count="2">
          <reference field="1" count="1" selected="0">
            <x v="59"/>
          </reference>
          <reference field="0" count="1" selected="0">
            <x v="0"/>
          </reference>
        </references>
      </pivotArea>
    </format>
    <format dxfId="128">
      <pivotArea collapsedLevelsAreSubtotals="1" fieldPosition="0">
        <references count="3">
          <reference field="2" count="1" selected="0">
            <x v="28"/>
          </reference>
          <reference field="1" count="1" selected="0">
            <x v="59"/>
          </reference>
          <reference field="0" count="1" selected="0">
            <x v="0"/>
          </reference>
        </references>
      </pivotArea>
    </format>
    <format dxfId="129">
      <pivotArea collapsedLevelsAreSubtotals="1" fieldPosition="0">
        <references count="2">
          <reference field="1" count="1" selected="0">
            <x v="7"/>
          </reference>
          <reference field="0" count="1" selected="0">
            <x v="0"/>
          </reference>
        </references>
      </pivotArea>
    </format>
    <format dxfId="130">
      <pivotArea collapsedLevelsAreSubtotals="1" fieldPosition="0">
        <references count="3">
          <reference field="2" count="1" selected="0">
            <x v="153"/>
          </reference>
          <reference field="1" count="1" selected="0">
            <x v="7"/>
          </reference>
          <reference field="0" count="1" selected="0">
            <x v="0"/>
          </reference>
        </references>
      </pivotArea>
    </format>
    <format dxfId="131">
      <pivotArea collapsedLevelsAreSubtotals="1" fieldPosition="0">
        <references count="3">
          <reference field="2" count="1" selected="0">
            <x v="154"/>
          </reference>
          <reference field="1" count="1" selected="0">
            <x v="7"/>
          </reference>
          <reference field="0" count="1" selected="0">
            <x v="0"/>
          </reference>
        </references>
      </pivotArea>
    </format>
    <format dxfId="132">
      <pivotArea collapsedLevelsAreSubtotals="1" fieldPosition="0">
        <references count="2"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33">
      <pivotArea collapsedLevelsAreSubtotals="1" fieldPosition="0">
        <references count="3">
          <reference field="2" count="1" selected="0">
            <x v="145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34">
      <pivotArea collapsedLevelsAreSubtotals="1" fieldPosition="0">
        <references count="3">
          <reference field="2" count="1" selected="0">
            <x v="146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35">
      <pivotArea collapsedLevelsAreSubtotals="1" fieldPosition="0">
        <references count="3">
          <reference field="2" count="1" selected="0">
            <x v="147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36">
      <pivotArea collapsedLevelsAreSubtotals="1" fieldPosition="0">
        <references count="2">
          <reference field="1" count="1" selected="0">
            <x v="28"/>
          </reference>
          <reference field="0" count="1" selected="0">
            <x v="0"/>
          </reference>
        </references>
      </pivotArea>
    </format>
    <format dxfId="137">
      <pivotArea collapsedLevelsAreSubtotals="1" fieldPosition="0">
        <references count="3">
          <reference field="2" count="1" selected="0">
            <x v="101"/>
          </reference>
          <reference field="1" count="1" selected="0">
            <x v="28"/>
          </reference>
          <reference field="0" count="1" selected="0">
            <x v="0"/>
          </reference>
        </references>
      </pivotArea>
    </format>
    <format dxfId="138">
      <pivotArea collapsedLevelsAreSubtotals="1" fieldPosition="0">
        <references count="2">
          <reference field="1" count="1" selected="0">
            <x v="60"/>
          </reference>
          <reference field="0" count="1" selected="0">
            <x v="0"/>
          </reference>
        </references>
      </pivotArea>
    </format>
    <format dxfId="139">
      <pivotArea collapsedLevelsAreSubtotals="1" fieldPosition="0">
        <references count="3">
          <reference field="2" count="1" selected="0">
            <x v="21"/>
          </reference>
          <reference field="1" count="1" selected="0">
            <x v="60"/>
          </reference>
          <reference field="0" count="1" selected="0">
            <x v="0"/>
          </reference>
        </references>
      </pivotArea>
    </format>
    <format dxfId="140">
      <pivotArea dataOnly="0" labelOnly="1" offset="C256:C256" fieldPosition="0">
        <references count="1">
          <reference field="0" count="1">
            <x v="0"/>
          </reference>
        </references>
      </pivotArea>
    </format>
    <format dxfId="141">
      <pivotArea dataOnly="0" labelOnly="1" offset="B256:B256" fieldPosition="0">
        <references count="2">
          <reference field="1" count="1">
            <x v="14"/>
          </reference>
          <reference field="0" count="1" selected="0">
            <x v="0"/>
          </reference>
        </references>
      </pivotArea>
    </format>
    <format dxfId="142">
      <pivotArea dataOnly="0" labelOnly="1" fieldPosition="0">
        <references count="3">
          <reference field="2" count="1">
            <x v="139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43">
      <pivotArea dataOnly="0" labelOnly="1" fieldPosition="0">
        <references count="3">
          <reference field="2" count="1">
            <x v="140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44">
      <pivotArea dataOnly="0" labelOnly="1" fieldPosition="0">
        <references count="3">
          <reference field="2" count="1">
            <x v="141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45">
      <pivotArea dataOnly="0" labelOnly="1" fieldPosition="0">
        <references count="3">
          <reference field="2" count="1">
            <x v="142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46">
      <pivotArea dataOnly="0" labelOnly="1" fieldPosition="0">
        <references count="3">
          <reference field="2" count="1">
            <x v="158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47">
      <pivotArea dataOnly="0" labelOnly="1" fieldPosition="0">
        <references count="3">
          <reference field="2" count="1">
            <x v="159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48">
      <pivotArea dataOnly="0" labelOnly="1" offset="B256:B256" fieldPosition="0">
        <references count="2">
          <reference field="1" count="1">
            <x v="63"/>
          </reference>
          <reference field="0" count="1" selected="0">
            <x v="0"/>
          </reference>
        </references>
      </pivotArea>
    </format>
    <format dxfId="149">
      <pivotArea dataOnly="0" labelOnly="1" fieldPosition="0">
        <references count="3">
          <reference field="2" count="1">
            <x v="16"/>
          </reference>
          <reference field="1" count="1" selected="0">
            <x v="63"/>
          </reference>
          <reference field="0" count="1" selected="0">
            <x v="0"/>
          </reference>
        </references>
      </pivotArea>
    </format>
    <format dxfId="150">
      <pivotArea dataOnly="0" labelOnly="1" fieldPosition="0">
        <references count="3">
          <reference field="2" count="1">
            <x v="17"/>
          </reference>
          <reference field="1" count="1" selected="0">
            <x v="63"/>
          </reference>
          <reference field="0" count="1" selected="0">
            <x v="0"/>
          </reference>
        </references>
      </pivotArea>
    </format>
    <format dxfId="151">
      <pivotArea collapsedLevelsAreSubtotals="1" fieldPosition="0">
        <references count="1">
          <reference field="0" count="1" selected="0">
            <x v="0"/>
          </reference>
        </references>
      </pivotArea>
    </format>
    <format dxfId="152">
      <pivotArea collapsedLevelsAreSubtotals="1" fieldPosition="0">
        <references count="2"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53">
      <pivotArea collapsedLevelsAreSubtotals="1" fieldPosition="0">
        <references count="3">
          <reference field="2" count="1" selected="0">
            <x v="139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54">
      <pivotArea collapsedLevelsAreSubtotals="1" fieldPosition="0">
        <references count="3">
          <reference field="2" count="1" selected="0">
            <x v="140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55">
      <pivotArea collapsedLevelsAreSubtotals="1" fieldPosition="0">
        <references count="3">
          <reference field="2" count="1" selected="0">
            <x v="141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56">
      <pivotArea collapsedLevelsAreSubtotals="1" fieldPosition="0">
        <references count="3">
          <reference field="2" count="1" selected="0">
            <x v="142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57">
      <pivotArea collapsedLevelsAreSubtotals="1" fieldPosition="0">
        <references count="3">
          <reference field="2" count="1" selected="0">
            <x v="158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58">
      <pivotArea collapsedLevelsAreSubtotals="1" fieldPosition="0">
        <references count="3">
          <reference field="2" count="1" selected="0">
            <x v="159"/>
          </reference>
          <reference field="1" count="1" selected="0">
            <x v="14"/>
          </reference>
          <reference field="0" count="1" selected="0">
            <x v="0"/>
          </reference>
        </references>
      </pivotArea>
    </format>
    <format dxfId="159">
      <pivotArea collapsedLevelsAreSubtotals="1" fieldPosition="0">
        <references count="2">
          <reference field="1" count="1" selected="0">
            <x v="63"/>
          </reference>
          <reference field="0" count="1" selected="0">
            <x v="0"/>
          </reference>
        </references>
      </pivotArea>
    </format>
    <format dxfId="160">
      <pivotArea collapsedLevelsAreSubtotals="1" fieldPosition="0">
        <references count="3">
          <reference field="2" count="1" selected="0">
            <x v="16"/>
          </reference>
          <reference field="1" count="1" selected="0">
            <x v="63"/>
          </reference>
          <reference field="0" count="1" selected="0">
            <x v="0"/>
          </reference>
        </references>
      </pivotArea>
    </format>
    <format dxfId="161">
      <pivotArea collapsedLevelsAreSubtotals="1" fieldPosition="0">
        <references count="3">
          <reference field="2" count="1" selected="0">
            <x v="17"/>
          </reference>
          <reference field="1" count="1" selected="0">
            <x v="63"/>
          </reference>
          <reference field="0" count="1" selected="0">
            <x v="0"/>
          </reference>
        </references>
      </pivotArea>
    </format>
    <format dxfId="162">
      <pivotArea dataOnly="0" labelOnly="1" offset="B256:B256" fieldPosition="0">
        <references count="2">
          <reference field="1" count="1">
            <x v="19"/>
          </reference>
          <reference field="0" count="1" selected="0">
            <x v="0"/>
          </reference>
        </references>
      </pivotArea>
    </format>
    <format dxfId="163">
      <pivotArea dataOnly="0" labelOnly="1" fieldPosition="0">
        <references count="3">
          <reference field="2" count="1">
            <x v="137"/>
          </reference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64">
      <pivotArea collapsedLevelsAreSubtotals="1" fieldPosition="0">
        <references count="2"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65">
      <pivotArea collapsedLevelsAreSubtotals="1" fieldPosition="0">
        <references count="3">
          <reference field="2" count="1" selected="0">
            <x v="137"/>
          </reference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66">
      <pivotArea dataOnly="0" labelOnly="1" offset="B256:B256" fieldPosition="0">
        <references count="2">
          <reference field="1" count="1">
            <x v="19"/>
          </reference>
          <reference field="0" count="1" selected="0">
            <x v="0"/>
          </reference>
        </references>
      </pivotArea>
    </format>
    <format dxfId="167">
      <pivotArea dataOnly="0" labelOnly="1" fieldPosition="0">
        <references count="3">
          <reference field="2" count="1">
            <x v="137"/>
          </reference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68">
      <pivotArea collapsedLevelsAreSubtotals="1" fieldPosition="0">
        <references count="2"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69">
      <pivotArea collapsedLevelsAreSubtotals="1" fieldPosition="0">
        <references count="3">
          <reference field="2" count="1" selected="0">
            <x v="137"/>
          </reference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70">
      <pivotArea dataOnly="0" labelOnly="1" offset="C256:C256" fieldPosition="0">
        <references count="1">
          <reference field="0" count="1">
            <x v="0"/>
          </reference>
        </references>
      </pivotArea>
    </format>
    <format dxfId="171">
      <pivotArea dataOnly="0" labelOnly="1" offset="B256:B256" fieldPosition="0">
        <references count="2">
          <reference field="1" count="1">
            <x v="13"/>
          </reference>
          <reference field="0" count="1" selected="0">
            <x v="0"/>
          </reference>
        </references>
      </pivotArea>
    </format>
    <format dxfId="172">
      <pivotArea dataOnly="0" labelOnly="1" fieldPosition="0">
        <references count="3">
          <reference field="2" count="1">
            <x v="143"/>
          </reference>
          <reference field="1" count="1" selected="0">
            <x v="13"/>
          </reference>
          <reference field="0" count="1" selected="0">
            <x v="0"/>
          </reference>
        </references>
      </pivotArea>
    </format>
    <format dxfId="173">
      <pivotArea dataOnly="0" labelOnly="1" fieldPosition="0">
        <references count="3">
          <reference field="2" count="1">
            <x v="144"/>
          </reference>
          <reference field="1" count="1" selected="0">
            <x v="13"/>
          </reference>
          <reference field="0" count="1" selected="0">
            <x v="0"/>
          </reference>
        </references>
      </pivotArea>
    </format>
    <format dxfId="174">
      <pivotArea dataOnly="0" labelOnly="1" offset="B256:B256" fieldPosition="0">
        <references count="2">
          <reference field="1" count="1">
            <x v="62"/>
          </reference>
          <reference field="0" count="1" selected="0">
            <x v="0"/>
          </reference>
        </references>
      </pivotArea>
    </format>
    <format dxfId="175">
      <pivotArea dataOnly="0" labelOnly="1" fieldPosition="0">
        <references count="3">
          <reference field="2" count="1">
            <x v="18"/>
          </reference>
          <reference field="1" count="1" selected="0">
            <x v="62"/>
          </reference>
          <reference field="0" count="1" selected="0">
            <x v="0"/>
          </reference>
        </references>
      </pivotArea>
    </format>
    <format dxfId="176">
      <pivotArea collapsedLevelsAreSubtotals="1" fieldPosition="0">
        <references count="1">
          <reference field="0" count="1" selected="0">
            <x v="0"/>
          </reference>
        </references>
      </pivotArea>
    </format>
    <format dxfId="177">
      <pivotArea collapsedLevelsAreSubtotals="1" fieldPosition="0">
        <references count="2">
          <reference field="1" count="1" selected="0">
            <x v="13"/>
          </reference>
          <reference field="0" count="1" selected="0">
            <x v="0"/>
          </reference>
        </references>
      </pivotArea>
    </format>
    <format dxfId="178">
      <pivotArea collapsedLevelsAreSubtotals="1" fieldPosition="0">
        <references count="3">
          <reference field="2" count="1" selected="0">
            <x v="143"/>
          </reference>
          <reference field="1" count="1" selected="0">
            <x v="13"/>
          </reference>
          <reference field="0" count="1" selected="0">
            <x v="0"/>
          </reference>
        </references>
      </pivotArea>
    </format>
    <format dxfId="179">
      <pivotArea collapsedLevelsAreSubtotals="1" fieldPosition="0">
        <references count="3">
          <reference field="2" count="1" selected="0">
            <x v="144"/>
          </reference>
          <reference field="1" count="1" selected="0">
            <x v="13"/>
          </reference>
          <reference field="0" count="1" selected="0">
            <x v="0"/>
          </reference>
        </references>
      </pivotArea>
    </format>
    <format dxfId="180">
      <pivotArea collapsedLevelsAreSubtotals="1" fieldPosition="0">
        <references count="2">
          <reference field="1" count="1" selected="0">
            <x v="62"/>
          </reference>
          <reference field="0" count="1" selected="0">
            <x v="0"/>
          </reference>
        </references>
      </pivotArea>
    </format>
    <format dxfId="181">
      <pivotArea collapsedLevelsAreSubtotals="1" fieldPosition="0">
        <references count="3">
          <reference field="2" count="1" selected="0">
            <x v="18"/>
          </reference>
          <reference field="1" count="1" selected="0">
            <x v="62"/>
          </reference>
          <reference field="0" count="1" selected="0">
            <x v="0"/>
          </reference>
        </references>
      </pivotArea>
    </format>
    <format dxfId="182">
      <pivotArea dataOnly="0" labelOnly="1" offset="B256:B256" fieldPosition="0">
        <references count="2">
          <reference field="1" count="1">
            <x v="19"/>
          </reference>
          <reference field="0" count="1" selected="0">
            <x v="0"/>
          </reference>
        </references>
      </pivotArea>
    </format>
    <format dxfId="183">
      <pivotArea dataOnly="0" labelOnly="1" fieldPosition="0">
        <references count="3">
          <reference field="2" count="1">
            <x v="137"/>
          </reference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84">
      <pivotArea dataOnly="0" labelOnly="1" offset="B256:B256" fieldPosition="0">
        <references count="2">
          <reference field="1" count="1">
            <x v="28"/>
          </reference>
          <reference field="0" count="1" selected="0">
            <x v="0"/>
          </reference>
        </references>
      </pivotArea>
    </format>
    <format dxfId="185">
      <pivotArea dataOnly="0" labelOnly="1" fieldPosition="0">
        <references count="3">
          <reference field="2" count="1">
            <x v="101"/>
          </reference>
          <reference field="1" count="1" selected="0">
            <x v="28"/>
          </reference>
          <reference field="0" count="1" selected="0">
            <x v="0"/>
          </reference>
        </references>
      </pivotArea>
    </format>
    <format dxfId="186">
      <pivotArea collapsedLevelsAreSubtotals="1" fieldPosition="0">
        <references count="2"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87">
      <pivotArea collapsedLevelsAreSubtotals="1" fieldPosition="0">
        <references count="3">
          <reference field="2" count="1" selected="0">
            <x v="137"/>
          </reference>
          <reference field="1" count="1" selected="0">
            <x v="19"/>
          </reference>
          <reference field="0" count="1" selected="0">
            <x v="0"/>
          </reference>
        </references>
      </pivotArea>
    </format>
    <format dxfId="188">
      <pivotArea collapsedLevelsAreSubtotals="1" fieldPosition="0">
        <references count="2">
          <reference field="1" count="1" selected="0">
            <x v="28"/>
          </reference>
          <reference field="0" count="1" selected="0">
            <x v="0"/>
          </reference>
        </references>
      </pivotArea>
    </format>
    <format dxfId="189">
      <pivotArea collapsedLevelsAreSubtotals="1" fieldPosition="0">
        <references count="3">
          <reference field="2" count="1" selected="0">
            <x v="101"/>
          </reference>
          <reference field="1" count="1" selected="0">
            <x v="28"/>
          </reference>
          <reference field="0" count="1" selected="0">
            <x v="0"/>
          </reference>
        </references>
      </pivotArea>
    </format>
    <format dxfId="190">
      <pivotArea dataOnly="0" labelOnly="1" offset="B256:B256" fieldPosition="0">
        <references count="2">
          <reference field="1" count="1">
            <x v="11"/>
          </reference>
          <reference field="0" count="1" selected="0">
            <x v="0"/>
          </reference>
        </references>
      </pivotArea>
    </format>
    <format dxfId="191">
      <pivotArea dataOnly="0" labelOnly="1" fieldPosition="0">
        <references count="3">
          <reference field="2" count="1">
            <x v="145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92">
      <pivotArea dataOnly="0" labelOnly="1" fieldPosition="0">
        <references count="3">
          <reference field="2" count="1">
            <x v="146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93">
      <pivotArea dataOnly="0" labelOnly="1" fieldPosition="0">
        <references count="3">
          <reference field="2" count="1">
            <x v="147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94">
      <pivotArea collapsedLevelsAreSubtotals="1" fieldPosition="0">
        <references count="2"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95">
      <pivotArea collapsedLevelsAreSubtotals="1" fieldPosition="0">
        <references count="3">
          <reference field="2" count="1" selected="0">
            <x v="145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96">
      <pivotArea collapsedLevelsAreSubtotals="1" fieldPosition="0">
        <references count="3">
          <reference field="2" count="1" selected="0">
            <x v="146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97">
      <pivotArea collapsedLevelsAreSubtotals="1" fieldPosition="0">
        <references count="3">
          <reference field="2" count="1" selected="0">
            <x v="147"/>
          </reference>
          <reference field="1" count="1" selected="0">
            <x v="11"/>
          </reference>
          <reference field="0" count="1" selected="0">
            <x v="0"/>
          </reference>
        </references>
      </pivotArea>
    </format>
    <format dxfId="198">
      <pivotArea dataOnly="0" labelOnly="1" offset="B256:B256" fieldPosition="0">
        <references count="2">
          <reference field="1" count="1">
            <x v="7"/>
          </reference>
          <reference field="0" count="1" selected="0">
            <x v="0"/>
          </reference>
        </references>
      </pivotArea>
    </format>
    <format dxfId="199">
      <pivotArea dataOnly="0" labelOnly="1" fieldPosition="0">
        <references count="3">
          <reference field="2" count="1">
            <x v="153"/>
          </reference>
          <reference field="1" count="1" selected="0">
            <x v="7"/>
          </reference>
          <reference field="0" count="1" selected="0">
            <x v="0"/>
          </reference>
        </references>
      </pivotArea>
    </format>
    <format dxfId="200">
      <pivotArea dataOnly="0" labelOnly="1" fieldPosition="0">
        <references count="3">
          <reference field="2" count="1">
            <x v="154"/>
          </reference>
          <reference field="1" count="1" selected="0">
            <x v="7"/>
          </reference>
          <reference field="0" count="1" selected="0">
            <x v="0"/>
          </reference>
        </references>
      </pivotArea>
    </format>
    <format dxfId="201">
      <pivotArea collapsedLevelsAreSubtotals="1" fieldPosition="0">
        <references count="2">
          <reference field="1" count="1" selected="0">
            <x v="7"/>
          </reference>
          <reference field="0" count="1" selected="0">
            <x v="0"/>
          </reference>
        </references>
      </pivotArea>
    </format>
    <format dxfId="202">
      <pivotArea collapsedLevelsAreSubtotals="1" fieldPosition="0">
        <references count="3">
          <reference field="2" count="1" selected="0">
            <x v="153"/>
          </reference>
          <reference field="1" count="1" selected="0">
            <x v="7"/>
          </reference>
          <reference field="0" count="1" selected="0">
            <x v="0"/>
          </reference>
        </references>
      </pivotArea>
    </format>
    <format dxfId="203">
      <pivotArea collapsedLevelsAreSubtotals="1" fieldPosition="0">
        <references count="3">
          <reference field="2" count="1" selected="0">
            <x v="154"/>
          </reference>
          <reference field="1" count="1" selected="0">
            <x v="7"/>
          </reference>
          <reference field="0" count="1" selected="0">
            <x v="0"/>
          </reference>
        </references>
      </pivotArea>
    </format>
    <format dxfId="204">
      <pivotArea dataOnly="0" labelOnly="1" offset="B256:B256" fieldPosition="0">
        <references count="2">
          <reference field="1" count="1">
            <x v="3"/>
          </reference>
          <reference field="0" count="1" selected="0">
            <x v="0"/>
          </reference>
        </references>
      </pivotArea>
    </format>
    <format dxfId="205">
      <pivotArea dataOnly="0" labelOnly="1" fieldPosition="0">
        <references count="3">
          <reference field="2" count="1">
            <x v="150"/>
          </reference>
          <reference field="1" count="1" selected="0">
            <x v="3"/>
          </reference>
          <reference field="0" count="1" selected="0">
            <x v="0"/>
          </reference>
        </references>
      </pivotArea>
    </format>
    <format dxfId="206">
      <pivotArea collapsedLevelsAreSubtotals="1" fieldPosition="0">
        <references count="2">
          <reference field="1" count="1" selected="0">
            <x v="3"/>
          </reference>
          <reference field="0" count="1" selected="0">
            <x v="0"/>
          </reference>
        </references>
      </pivotArea>
    </format>
    <format dxfId="207">
      <pivotArea collapsedLevelsAreSubtotals="1" fieldPosition="0">
        <references count="3">
          <reference field="2" count="1" selected="0">
            <x v="150"/>
          </reference>
          <reference field="1" count="1" selected="0">
            <x v="3"/>
          </reference>
          <reference field="0" count="1" selected="0">
            <x v="0"/>
          </reference>
        </references>
      </pivotArea>
    </format>
    <format dxfId="208">
      <pivotArea dataOnly="0" labelOnly="1" offset="C256:C256" fieldPosition="0">
        <references count="1">
          <reference field="0" count="1">
            <x v="0"/>
          </reference>
        </references>
      </pivotArea>
    </format>
    <format dxfId="209">
      <pivotArea dataOnly="0" labelOnly="1" offset="B256:B256" fieldPosition="0">
        <references count="2">
          <reference field="1" count="1">
            <x v="10"/>
          </reference>
          <reference field="0" count="1" selected="0">
            <x v="0"/>
          </reference>
        </references>
      </pivotArea>
    </format>
    <format dxfId="210">
      <pivotArea dataOnly="0" labelOnly="1" fieldPosition="0">
        <references count="3">
          <reference field="2" count="1">
            <x v="148"/>
          </reference>
          <reference field="1" count="1" selected="0">
            <x v="10"/>
          </reference>
          <reference field="0" count="1" selected="0">
            <x v="0"/>
          </reference>
        </references>
      </pivotArea>
    </format>
    <format dxfId="211">
      <pivotArea dataOnly="0" labelOnly="1" fieldPosition="0">
        <references count="3">
          <reference field="2" count="1">
            <x v="149"/>
          </reference>
          <reference field="1" count="1" selected="0">
            <x v="10"/>
          </reference>
          <reference field="0" count="1" selected="0">
            <x v="0"/>
          </reference>
        </references>
      </pivotArea>
    </format>
    <format dxfId="212">
      <pivotArea dataOnly="0" labelOnly="1" offset="B256:B256" fieldPosition="0">
        <references count="2">
          <reference field="1" count="1">
            <x v="40"/>
          </reference>
          <reference field="0" count="1" selected="0">
            <x v="0"/>
          </reference>
        </references>
      </pivotArea>
    </format>
    <format dxfId="213">
      <pivotArea dataOnly="0" labelOnly="1" fieldPosition="0">
        <references count="3">
          <reference field="2" count="1">
            <x v="69"/>
          </reference>
          <reference field="1" count="1" selected="0">
            <x v="40"/>
          </reference>
          <reference field="0" count="1" selected="0">
            <x v="0"/>
          </reference>
        </references>
      </pivotArea>
    </format>
    <format dxfId="214">
      <pivotArea dataOnly="0" labelOnly="1" offset="B256:B256" fieldPosition="0">
        <references count="2">
          <reference field="1" count="1">
            <x v="58"/>
          </reference>
          <reference field="0" count="1" selected="0">
            <x v="0"/>
          </reference>
        </references>
      </pivotArea>
    </format>
    <format dxfId="215">
      <pivotArea dataOnly="0" labelOnly="1" fieldPosition="0">
        <references count="3">
          <reference field="2" count="1">
            <x v="29"/>
          </reference>
          <reference field="1" count="1" selected="0">
            <x v="58"/>
          </reference>
          <reference field="0" count="1" selected="0">
            <x v="0"/>
          </reference>
        </references>
      </pivotArea>
    </format>
    <format dxfId="216">
      <pivotArea collapsedLevelsAreSubtotals="1" fieldPosition="0">
        <references count="1">
          <reference field="0" count="1" selected="0">
            <x v="0"/>
          </reference>
        </references>
      </pivotArea>
    </format>
    <format dxfId="217">
      <pivotArea collapsedLevelsAreSubtotals="1" fieldPosition="0">
        <references count="2">
          <reference field="1" count="1" selected="0">
            <x v="10"/>
          </reference>
          <reference field="0" count="1" selected="0">
            <x v="0"/>
          </reference>
        </references>
      </pivotArea>
    </format>
    <format dxfId="218">
      <pivotArea collapsedLevelsAreSubtotals="1" fieldPosition="0">
        <references count="3">
          <reference field="2" count="1" selected="0">
            <x v="148"/>
          </reference>
          <reference field="1" count="1" selected="0">
            <x v="10"/>
          </reference>
          <reference field="0" count="1" selected="0">
            <x v="0"/>
          </reference>
        </references>
      </pivotArea>
    </format>
    <format dxfId="219">
      <pivotArea collapsedLevelsAreSubtotals="1" fieldPosition="0">
        <references count="3">
          <reference field="2" count="1" selected="0">
            <x v="149"/>
          </reference>
          <reference field="1" count="1" selected="0">
            <x v="10"/>
          </reference>
          <reference field="0" count="1" selected="0">
            <x v="0"/>
          </reference>
        </references>
      </pivotArea>
    </format>
    <format dxfId="220">
      <pivotArea collapsedLevelsAreSubtotals="1" fieldPosition="0">
        <references count="2">
          <reference field="1" count="1" selected="0">
            <x v="40"/>
          </reference>
          <reference field="0" count="1" selected="0">
            <x v="0"/>
          </reference>
        </references>
      </pivotArea>
    </format>
    <format dxfId="221">
      <pivotArea collapsedLevelsAreSubtotals="1" fieldPosition="0">
        <references count="3">
          <reference field="2" count="1" selected="0">
            <x v="69"/>
          </reference>
          <reference field="1" count="1" selected="0">
            <x v="40"/>
          </reference>
          <reference field="0" count="1" selected="0">
            <x v="0"/>
          </reference>
        </references>
      </pivotArea>
    </format>
    <format dxfId="222">
      <pivotArea collapsedLevelsAreSubtotals="1" fieldPosition="0">
        <references count="2">
          <reference field="1" count="1" selected="0">
            <x v="58"/>
          </reference>
          <reference field="0" count="1" selected="0">
            <x v="0"/>
          </reference>
        </references>
      </pivotArea>
    </format>
    <format dxfId="223">
      <pivotArea collapsedLevelsAreSubtotals="1" fieldPosition="0">
        <references count="3">
          <reference field="2" count="1" selected="0">
            <x v="29"/>
          </reference>
          <reference field="1" count="1" selected="0">
            <x v="58"/>
          </reference>
          <reference field="0" count="1" selected="0">
            <x v="0"/>
          </reference>
        </references>
      </pivotArea>
    </format>
    <format dxfId="224">
      <pivotArea dataOnly="0" labelOnly="1" offset="B256:C256" fieldPosition="0">
        <references count="1">
          <reference field="0" count="1">
            <x v="0"/>
          </reference>
        </references>
      </pivotArea>
    </format>
    <format dxfId="225">
      <pivotArea dataOnly="0" labelOnly="1" fieldPosition="0">
        <references count="2">
          <reference field="1" count="1">
            <x v="5"/>
          </reference>
          <reference field="0" count="1" selected="0">
            <x v="0"/>
          </reference>
        </references>
      </pivotArea>
    </format>
    <format dxfId="226">
      <pivotArea dataOnly="0" labelOnly="1" fieldPosition="0">
        <references count="3">
          <reference field="2" count="1">
            <x v="155"/>
          </reference>
          <reference field="1" count="1" selected="0">
            <x v="5"/>
          </reference>
          <reference field="0" count="1" selected="0">
            <x v="0"/>
          </reference>
        </references>
      </pivotArea>
    </format>
    <format dxfId="227">
      <pivotArea collapsedLevelsAreSubtotals="1" fieldPosition="0">
        <references count="1">
          <reference field="0" count="1" selected="0">
            <x v="0"/>
          </reference>
        </references>
      </pivotArea>
    </format>
    <format dxfId="228">
      <pivotArea collapsedLevelsAreSubtotals="1" fieldPosition="0">
        <references count="2">
          <reference field="1" count="1" selected="0">
            <x v="5"/>
          </reference>
          <reference field="0" count="1" selected="0">
            <x v="0"/>
          </reference>
        </references>
      </pivotArea>
    </format>
    <format dxfId="229">
      <pivotArea collapsedLevelsAreSubtotals="1" fieldPosition="0">
        <references count="3">
          <reference field="2" count="1" selected="0">
            <x v="155"/>
          </reference>
          <reference field="1" count="1" selected="0">
            <x v="5"/>
          </reference>
          <reference field="0" count="1" selected="0">
            <x v="0"/>
          </reference>
        </references>
      </pivotArea>
    </format>
    <format dxfId="230">
      <pivotArea dataOnly="0" labelOnly="1" offset="B256:B256" fieldPosition="0">
        <references count="2">
          <reference field="1" count="1">
            <x v="9"/>
          </reference>
          <reference field="0" count="1" selected="0">
            <x v="0"/>
          </reference>
        </references>
      </pivotArea>
    </format>
    <format dxfId="231">
      <pivotArea dataOnly="0" labelOnly="1" fieldPosition="0">
        <references count="3">
          <reference field="2" count="1">
            <x v="151"/>
          </reference>
          <reference field="1" count="1" selected="0">
            <x v="9"/>
          </reference>
          <reference field="0" count="1" selected="0">
            <x v="0"/>
          </reference>
        </references>
      </pivotArea>
    </format>
    <format dxfId="232">
      <pivotArea collapsedLevelsAreSubtotals="1" fieldPosition="0">
        <references count="2">
          <reference field="1" count="1" selected="0">
            <x v="9"/>
          </reference>
          <reference field="0" count="1" selected="0">
            <x v="0"/>
          </reference>
        </references>
      </pivotArea>
    </format>
    <format dxfId="233">
      <pivotArea collapsedLevelsAreSubtotals="1" fieldPosition="0">
        <references count="3">
          <reference field="2" count="1" selected="0">
            <x v="151"/>
          </reference>
          <reference field="1" count="1" selected="0">
            <x v="9"/>
          </reference>
          <reference field="0" count="1" selected="0">
            <x v="0"/>
          </reference>
        </references>
      </pivotArea>
    </format>
    <format dxfId="234">
      <pivotArea dataOnly="0" labelOnly="1" offset="B256:B256" fieldPosition="0">
        <references count="2">
          <reference field="1" count="1">
            <x v="18"/>
          </reference>
          <reference field="0" count="1" selected="0">
            <x v="0"/>
          </reference>
        </references>
      </pivotArea>
    </format>
    <format dxfId="235">
      <pivotArea dataOnly="0" labelOnly="1" fieldPosition="0">
        <references count="3">
          <reference field="2" count="1">
            <x v="134"/>
          </reference>
          <reference field="1" count="1" selected="0">
            <x v="18"/>
          </reference>
          <reference field="0" count="1" selected="0">
            <x v="0"/>
          </reference>
        </references>
      </pivotArea>
    </format>
    <format dxfId="236">
      <pivotArea collapsedLevelsAreSubtotals="1" fieldPosition="0">
        <references count="2">
          <reference field="1" count="1" selected="0">
            <x v="18"/>
          </reference>
          <reference field="0" count="1" selected="0">
            <x v="0"/>
          </reference>
        </references>
      </pivotArea>
    </format>
    <format dxfId="237">
      <pivotArea collapsedLevelsAreSubtotals="1" fieldPosition="0">
        <references count="3">
          <reference field="2" count="1" selected="0">
            <x v="134"/>
          </reference>
          <reference field="1" count="1" selected="0">
            <x v="18"/>
          </reference>
          <reference field="0" count="1" selected="0">
            <x v="0"/>
          </reference>
        </references>
      </pivotArea>
    </format>
    <format dxfId="238">
      <pivotArea dataOnly="0" labelOnly="1" offset="B256:B256" fieldPosition="0">
        <references count="2">
          <reference field="1" count="1">
            <x v="30"/>
          </reference>
          <reference field="0" count="1" selected="0">
            <x v="0"/>
          </reference>
        </references>
      </pivotArea>
    </format>
    <format dxfId="239">
      <pivotArea dataOnly="0" labelOnly="1" fieldPosition="0">
        <references count="3">
          <reference field="2" count="1">
            <x v="13"/>
          </reference>
          <reference field="1" count="1" selected="0">
            <x v="30"/>
          </reference>
          <reference field="0" count="1" selected="0">
            <x v="0"/>
          </reference>
        </references>
      </pivotArea>
    </format>
    <format dxfId="240">
      <pivotArea collapsedLevelsAreSubtotals="1" fieldPosition="0">
        <references count="2">
          <reference field="1" count="1" selected="0">
            <x v="30"/>
          </reference>
          <reference field="0" count="1" selected="0">
            <x v="0"/>
          </reference>
        </references>
      </pivotArea>
    </format>
    <format dxfId="241">
      <pivotArea collapsedLevelsAreSubtotals="1" fieldPosition="0">
        <references count="3">
          <reference field="2" count="1" selected="0">
            <x v="13"/>
          </reference>
          <reference field="1" count="1" selected="0">
            <x v="30"/>
          </reference>
          <reference field="0" count="1" selected="0">
            <x v="0"/>
          </reference>
        </references>
      </pivotArea>
    </format>
    <format dxfId="242">
      <pivotArea dataOnly="0" labelOnly="1" offset="B256:B256" fieldPosition="0">
        <references count="2">
          <reference field="1" count="1">
            <x v="41"/>
          </reference>
          <reference field="0" count="1" selected="0">
            <x v="0"/>
          </reference>
        </references>
      </pivotArea>
    </format>
    <format dxfId="243">
      <pivotArea dataOnly="0" labelOnly="1" fieldPosition="0">
        <references count="3">
          <reference field="2" count="1">
            <x v="68"/>
          </reference>
          <reference field="1" count="1" selected="0">
            <x v="41"/>
          </reference>
          <reference field="0" count="1" selected="0">
            <x v="0"/>
          </reference>
        </references>
      </pivotArea>
    </format>
    <format dxfId="244">
      <pivotArea collapsedLevelsAreSubtotals="1" fieldPosition="0">
        <references count="2">
          <reference field="1" count="1" selected="0">
            <x v="41"/>
          </reference>
          <reference field="0" count="1" selected="0">
            <x v="0"/>
          </reference>
        </references>
      </pivotArea>
    </format>
    <format dxfId="245">
      <pivotArea collapsedLevelsAreSubtotals="1" fieldPosition="0">
        <references count="3">
          <reference field="2" count="1" selected="0">
            <x v="68"/>
          </reference>
          <reference field="1" count="1" selected="0">
            <x v="41"/>
          </reference>
          <reference field="0" count="1" selected="0">
            <x v="0"/>
          </reference>
        </references>
      </pivotArea>
    </format>
    <format dxfId="246">
      <pivotArea dataOnly="0" labelOnly="1" offset="B256:B256" fieldPosition="0">
        <references count="2">
          <reference field="1" count="1">
            <x v="42"/>
          </reference>
          <reference field="0" count="1" selected="0">
            <x v="0"/>
          </reference>
        </references>
      </pivotArea>
    </format>
    <format dxfId="247">
      <pivotArea dataOnly="0" labelOnly="1" fieldPosition="0">
        <references count="3">
          <reference field="2" count="1">
            <x v="67"/>
          </reference>
          <reference field="1" count="1" selected="0">
            <x v="42"/>
          </reference>
          <reference field="0" count="1" selected="0">
            <x v="0"/>
          </reference>
        </references>
      </pivotArea>
    </format>
    <format dxfId="248">
      <pivotArea collapsedLevelsAreSubtotals="1" fieldPosition="0">
        <references count="2">
          <reference field="1" count="1" selected="0">
            <x v="42"/>
          </reference>
          <reference field="0" count="1" selected="0">
            <x v="0"/>
          </reference>
        </references>
      </pivotArea>
    </format>
    <format dxfId="249">
      <pivotArea collapsedLevelsAreSubtotals="1" fieldPosition="0">
        <references count="3">
          <reference field="2" count="1" selected="0">
            <x v="67"/>
          </reference>
          <reference field="1" count="1" selected="0">
            <x v="42"/>
          </reference>
          <reference field="0" count="1" selected="0">
            <x v="0"/>
          </reference>
        </references>
      </pivotArea>
    </format>
    <format dxfId="250">
      <pivotArea dataOnly="0" labelOnly="1" offset="B256:B256" fieldPosition="0">
        <references count="2">
          <reference field="1" count="1">
            <x v="43"/>
          </reference>
          <reference field="0" count="1" selected="0">
            <x v="0"/>
          </reference>
        </references>
      </pivotArea>
    </format>
    <format dxfId="251">
      <pivotArea dataOnly="0" labelOnly="1" fieldPosition="0">
        <references count="3">
          <reference field="2" count="1">
            <x v="66"/>
          </reference>
          <reference field="1" count="1" selected="0">
            <x v="43"/>
          </reference>
          <reference field="0" count="1" selected="0">
            <x v="0"/>
          </reference>
        </references>
      </pivotArea>
    </format>
    <format dxfId="252">
      <pivotArea collapsedLevelsAreSubtotals="1" fieldPosition="0">
        <references count="2">
          <reference field="1" count="1" selected="0">
            <x v="43"/>
          </reference>
          <reference field="0" count="1" selected="0">
            <x v="0"/>
          </reference>
        </references>
      </pivotArea>
    </format>
    <format dxfId="253">
      <pivotArea collapsedLevelsAreSubtotals="1" fieldPosition="0">
        <references count="3">
          <reference field="2" count="1" selected="0">
            <x v="66"/>
          </reference>
          <reference field="1" count="1" selected="0">
            <x v="43"/>
          </reference>
          <reference field="0" count="1" selected="0">
            <x v="0"/>
          </reference>
        </references>
      </pivotArea>
    </format>
    <format dxfId="254">
      <pivotArea dataOnly="0" labelOnly="1" offset="B256:B256" fieldPosition="0">
        <references count="2">
          <reference field="1" count="1">
            <x v="44"/>
          </reference>
          <reference field="0" count="1" selected="0">
            <x v="0"/>
          </reference>
        </references>
      </pivotArea>
    </format>
    <format dxfId="255">
      <pivotArea dataOnly="0" labelOnly="1" fieldPosition="0">
        <references count="3">
          <reference field="2" count="1">
            <x v="65"/>
          </reference>
          <reference field="1" count="1" selected="0">
            <x v="44"/>
          </reference>
          <reference field="0" count="1" selected="0">
            <x v="0"/>
          </reference>
        </references>
      </pivotArea>
    </format>
    <format dxfId="256">
      <pivotArea collapsedLevelsAreSubtotals="1" fieldPosition="0">
        <references count="2">
          <reference field="1" count="1" selected="0">
            <x v="44"/>
          </reference>
          <reference field="0" count="1" selected="0">
            <x v="0"/>
          </reference>
        </references>
      </pivotArea>
    </format>
    <format dxfId="257">
      <pivotArea collapsedLevelsAreSubtotals="1" fieldPosition="0">
        <references count="3">
          <reference field="2" count="1" selected="0">
            <x v="65"/>
          </reference>
          <reference field="1" count="1" selected="0">
            <x v="44"/>
          </reference>
          <reference field="0" count="1" selected="0">
            <x v="0"/>
          </reference>
        </references>
      </pivotArea>
    </format>
    <format dxfId="258">
      <pivotArea dataOnly="0" labelOnly="1" offset="B256:B256" fieldPosition="0">
        <references count="2">
          <reference field="1" count="1">
            <x v="58"/>
          </reference>
          <reference field="0" count="1" selected="0">
            <x v="0"/>
          </reference>
        </references>
      </pivotArea>
    </format>
    <format dxfId="259">
      <pivotArea dataOnly="0" labelOnly="1" fieldPosition="0">
        <references count="3">
          <reference field="2" count="1">
            <x v="29"/>
          </reference>
          <reference field="1" count="1" selected="0">
            <x v="58"/>
          </reference>
          <reference field="0" count="1" selected="0">
            <x v="0"/>
          </reference>
        </references>
      </pivotArea>
    </format>
    <format dxfId="260">
      <pivotArea dataOnly="0" labelOnly="1" offset="B256:B256" fieldPosition="0">
        <references count="2">
          <reference field="1" count="1">
            <x v="59"/>
          </reference>
          <reference field="0" count="1" selected="0">
            <x v="0"/>
          </reference>
        </references>
      </pivotArea>
    </format>
    <format dxfId="261">
      <pivotArea dataOnly="0" labelOnly="1" fieldPosition="0">
        <references count="3">
          <reference field="2" count="1">
            <x v="28"/>
          </reference>
          <reference field="1" count="1" selected="0">
            <x v="59"/>
          </reference>
          <reference field="0" count="1" selected="0">
            <x v="0"/>
          </reference>
        </references>
      </pivotArea>
    </format>
    <format dxfId="262">
      <pivotArea dataOnly="0" labelOnly="1" offset="B256:B256" fieldPosition="0">
        <references count="2">
          <reference field="1" count="1">
            <x v="60"/>
          </reference>
          <reference field="0" count="1" selected="0">
            <x v="0"/>
          </reference>
        </references>
      </pivotArea>
    </format>
    <format dxfId="263">
      <pivotArea dataOnly="0" labelOnly="1" fieldPosition="0">
        <references count="3">
          <reference field="2" count="1">
            <x v="21"/>
          </reference>
          <reference field="1" count="1" selected="0">
            <x v="60"/>
          </reference>
          <reference field="0" count="1" selected="0">
            <x v="0"/>
          </reference>
        </references>
      </pivotArea>
    </format>
    <format dxfId="264">
      <pivotArea collapsedLevelsAreSubtotals="1" fieldPosition="0">
        <references count="2">
          <reference field="1" count="1" selected="0">
            <x v="58"/>
          </reference>
          <reference field="0" count="1" selected="0">
            <x v="0"/>
          </reference>
        </references>
      </pivotArea>
    </format>
    <format dxfId="265">
      <pivotArea collapsedLevelsAreSubtotals="1" fieldPosition="0">
        <references count="3">
          <reference field="2" count="1" selected="0">
            <x v="29"/>
          </reference>
          <reference field="1" count="1" selected="0">
            <x v="58"/>
          </reference>
          <reference field="0" count="1" selected="0">
            <x v="0"/>
          </reference>
        </references>
      </pivotArea>
    </format>
    <format dxfId="266">
      <pivotArea collapsedLevelsAreSubtotals="1" fieldPosition="0">
        <references count="2">
          <reference field="1" count="1" selected="0">
            <x v="59"/>
          </reference>
          <reference field="0" count="1" selected="0">
            <x v="0"/>
          </reference>
        </references>
      </pivotArea>
    </format>
    <format dxfId="267">
      <pivotArea collapsedLevelsAreSubtotals="1" fieldPosition="0">
        <references count="3">
          <reference field="2" count="1" selected="0">
            <x v="28"/>
          </reference>
          <reference field="1" count="1" selected="0">
            <x v="59"/>
          </reference>
          <reference field="0" count="1" selected="0">
            <x v="0"/>
          </reference>
        </references>
      </pivotArea>
    </format>
    <format dxfId="268">
      <pivotArea collapsedLevelsAreSubtotals="1" fieldPosition="0">
        <references count="2">
          <reference field="1" count="1" selected="0">
            <x v="60"/>
          </reference>
          <reference field="0" count="1" selected="0">
            <x v="0"/>
          </reference>
        </references>
      </pivotArea>
    </format>
    <format dxfId="269">
      <pivotArea collapsedLevelsAreSubtotals="1" fieldPosition="0">
        <references count="3">
          <reference field="2" count="1" selected="0">
            <x v="21"/>
          </reference>
          <reference field="1" count="1" selected="0">
            <x v="60"/>
          </reference>
          <reference field="0" count="1" selected="0">
            <x v="0"/>
          </reference>
        </references>
      </pivotArea>
    </format>
    <format dxfId="270">
      <pivotArea dataOnly="0" labelOnly="1" offset="B256:B256" fieldPosition="0">
        <references count="2">
          <reference field="1" count="1">
            <x v="62"/>
          </reference>
          <reference field="0" count="1" selected="0">
            <x v="0"/>
          </reference>
        </references>
      </pivotArea>
    </format>
    <format dxfId="271">
      <pivotArea dataOnly="0" labelOnly="1" fieldPosition="0">
        <references count="3">
          <reference field="2" count="1">
            <x v="18"/>
          </reference>
          <reference field="1" count="1" selected="0">
            <x v="62"/>
          </reference>
          <reference field="0" count="1" selected="0">
            <x v="0"/>
          </reference>
        </references>
      </pivotArea>
    </format>
    <format dxfId="272">
      <pivotArea dataOnly="0" labelOnly="1" offset="B256:B256" fieldPosition="0">
        <references count="2">
          <reference field="1" count="1">
            <x v="63"/>
          </reference>
          <reference field="0" count="1" selected="0">
            <x v="0"/>
          </reference>
        </references>
      </pivotArea>
    </format>
    <format dxfId="273">
      <pivotArea dataOnly="0" labelOnly="1" fieldPosition="0">
        <references count="3">
          <reference field="2" count="1">
            <x v="16"/>
          </reference>
          <reference field="1" count="1" selected="0">
            <x v="63"/>
          </reference>
          <reference field="0" count="1" selected="0">
            <x v="0"/>
          </reference>
        </references>
      </pivotArea>
    </format>
    <format dxfId="274">
      <pivotArea collapsedLevelsAreSubtotals="1" fieldPosition="0">
        <references count="2">
          <reference field="1" count="1" selected="0">
            <x v="62"/>
          </reference>
          <reference field="0" count="1" selected="0">
            <x v="0"/>
          </reference>
        </references>
      </pivotArea>
    </format>
    <format dxfId="275">
      <pivotArea collapsedLevelsAreSubtotals="1" fieldPosition="0">
        <references count="3">
          <reference field="2" count="1" selected="0">
            <x v="18"/>
          </reference>
          <reference field="1" count="1" selected="0">
            <x v="62"/>
          </reference>
          <reference field="0" count="1" selected="0">
            <x v="0"/>
          </reference>
        </references>
      </pivotArea>
    </format>
    <format dxfId="276">
      <pivotArea collapsedLevelsAreSubtotals="1" fieldPosition="0">
        <references count="2">
          <reference field="1" count="1" selected="0">
            <x v="63"/>
          </reference>
          <reference field="0" count="1" selected="0">
            <x v="0"/>
          </reference>
        </references>
      </pivotArea>
    </format>
    <format dxfId="277">
      <pivotArea collapsedLevelsAreSubtotals="1" fieldPosition="0">
        <references count="3">
          <reference field="2" count="1" selected="0">
            <x v="16"/>
          </reference>
          <reference field="1" count="1" selected="0">
            <x v="63"/>
          </reference>
          <reference field="0" count="1" selected="0">
            <x v="0"/>
          </reference>
        </references>
      </pivotArea>
    </format>
    <format dxfId="278">
      <pivotArea dataOnly="0" labelOnly="1" offset="B256:B256" fieldPosition="0">
        <references count="2">
          <reference field="1" count="1">
            <x v="49"/>
          </reference>
          <reference field="0" count="1" selected="0">
            <x v="0"/>
          </reference>
        </references>
      </pivotArea>
    </format>
    <format dxfId="279">
      <pivotArea dataOnly="0" labelOnly="1" fieldPosition="0">
        <references count="3">
          <reference field="2" count="1">
            <x v="184"/>
          </reference>
          <reference field="1" count="1" selected="0">
            <x v="49"/>
          </reference>
          <reference field="0" count="1" selected="0">
            <x v="0"/>
          </reference>
        </references>
      </pivotArea>
    </format>
    <format dxfId="280">
      <pivotArea collapsedLevelsAreSubtotals="1" fieldPosition="0">
        <references count="2">
          <reference field="1" count="1" selected="0">
            <x v="49"/>
          </reference>
          <reference field="0" count="1" selected="0">
            <x v="0"/>
          </reference>
        </references>
      </pivotArea>
    </format>
    <format dxfId="281">
      <pivotArea collapsedLevelsAreSubtotals="1" fieldPosition="0">
        <references count="3">
          <reference field="2" count="1" selected="0">
            <x v="184"/>
          </reference>
          <reference field="1" count="1" selected="0">
            <x v="49"/>
          </reference>
          <reference field="0" count="1" selected="0">
            <x v="0"/>
          </reference>
        </references>
      </pivotArea>
    </format>
    <format dxfId="282">
      <pivotArea dataOnly="0" labelOnly="1" offset="B256:B256" fieldPosition="0">
        <references count="2">
          <reference field="1" count="1">
            <x v="51"/>
          </reference>
          <reference field="0" count="1" selected="0">
            <x v="0"/>
          </reference>
        </references>
      </pivotArea>
    </format>
    <format dxfId="283">
      <pivotArea dataOnly="0" labelOnly="1" fieldPosition="0">
        <references count="3">
          <reference field="2" count="1">
            <x v="33"/>
          </reference>
          <reference field="1" count="1" selected="0">
            <x v="51"/>
          </reference>
          <reference field="0" count="1" selected="0">
            <x v="0"/>
          </reference>
        </references>
      </pivotArea>
    </format>
    <format dxfId="284">
      <pivotArea collapsedLevelsAreSubtotals="1" fieldPosition="0">
        <references count="2">
          <reference field="1" count="1" selected="0">
            <x v="51"/>
          </reference>
          <reference field="0" count="1" selected="0">
            <x v="0"/>
          </reference>
        </references>
      </pivotArea>
    </format>
    <format dxfId="285">
      <pivotArea collapsedLevelsAreSubtotals="1" fieldPosition="0">
        <references count="3">
          <reference field="2" count="1" selected="0">
            <x v="33"/>
          </reference>
          <reference field="1" count="1" selected="0">
            <x v="51"/>
          </reference>
          <reference field="0" count="1" selected="0">
            <x v="0"/>
          </reference>
        </references>
      </pivotArea>
    </format>
    <format dxfId="286">
      <pivotArea dataOnly="0" labelOnly="1" offset="B256:B256" fieldPosition="0">
        <references count="2">
          <reference field="1" count="1">
            <x v="53"/>
          </reference>
          <reference field="0" count="1" selected="0">
            <x v="0"/>
          </reference>
        </references>
      </pivotArea>
    </format>
    <format dxfId="287">
      <pivotArea dataOnly="0" labelOnly="1" fieldPosition="0">
        <references count="3">
          <reference field="2" count="1">
            <x v="32"/>
          </reference>
          <reference field="1" count="1" selected="0">
            <x v="53"/>
          </reference>
          <reference field="0" count="1" selected="0">
            <x v="0"/>
          </reference>
        </references>
      </pivotArea>
    </format>
    <format dxfId="288">
      <pivotArea dataOnly="0" labelOnly="1" offset="B256:B256" fieldPosition="0">
        <references count="2">
          <reference field="1" count="1">
            <x v="54"/>
          </reference>
          <reference field="0" count="1" selected="0">
            <x v="0"/>
          </reference>
        </references>
      </pivotArea>
    </format>
    <format dxfId="289">
      <pivotArea dataOnly="0" labelOnly="1" fieldPosition="0">
        <references count="3">
          <reference field="2" count="1">
            <x v="31"/>
          </reference>
          <reference field="1" count="1" selected="0">
            <x v="54"/>
          </reference>
          <reference field="0" count="1" selected="0">
            <x v="0"/>
          </reference>
        </references>
      </pivotArea>
    </format>
    <format dxfId="290">
      <pivotArea collapsedLevelsAreSubtotals="1" fieldPosition="0">
        <references count="2">
          <reference field="1" count="1" selected="0">
            <x v="53"/>
          </reference>
          <reference field="0" count="1" selected="0">
            <x v="0"/>
          </reference>
        </references>
      </pivotArea>
    </format>
    <format dxfId="291">
      <pivotArea collapsedLevelsAreSubtotals="1" fieldPosition="0">
        <references count="3">
          <reference field="2" count="1" selected="0">
            <x v="32"/>
          </reference>
          <reference field="1" count="1" selected="0">
            <x v="53"/>
          </reference>
          <reference field="0" count="1" selected="0">
            <x v="0"/>
          </reference>
        </references>
      </pivotArea>
    </format>
    <format dxfId="292">
      <pivotArea collapsedLevelsAreSubtotals="1" fieldPosition="0">
        <references count="2">
          <reference field="1" count="1" selected="0">
            <x v="54"/>
          </reference>
          <reference field="0" count="1" selected="0">
            <x v="0"/>
          </reference>
        </references>
      </pivotArea>
    </format>
    <format dxfId="293">
      <pivotArea collapsedLevelsAreSubtotals="1" fieldPosition="0">
        <references count="3">
          <reference field="2" count="1" selected="0">
            <x v="31"/>
          </reference>
          <reference field="1" count="1" selected="0">
            <x v="54"/>
          </reference>
          <reference field="0" count="1" selected="0">
            <x v="0"/>
          </reference>
        </references>
      </pivotArea>
    </format>
    <format dxfId="294">
      <pivotArea dataOnly="0" labelOnly="1" offset="B256:B256" fieldPosition="0">
        <references count="2">
          <reference field="1" count="1">
            <x v="61"/>
          </reference>
          <reference field="0" count="1" selected="0">
            <x v="0"/>
          </reference>
        </references>
      </pivotArea>
    </format>
    <format dxfId="295">
      <pivotArea dataOnly="0" labelOnly="1" fieldPosition="0">
        <references count="3">
          <reference field="2" count="1">
            <x v="19"/>
          </reference>
          <reference field="1" count="1" selected="0">
            <x v="61"/>
          </reference>
          <reference field="0" count="1" selected="0">
            <x v="0"/>
          </reference>
        </references>
      </pivotArea>
    </format>
    <format dxfId="296">
      <pivotArea collapsedLevelsAreSubtotals="1" fieldPosition="0">
        <references count="2">
          <reference field="1" count="1" selected="0">
            <x v="61"/>
          </reference>
          <reference field="0" count="1" selected="0">
            <x v="0"/>
          </reference>
        </references>
      </pivotArea>
    </format>
    <format dxfId="297">
      <pivotArea collapsedLevelsAreSubtotals="1" fieldPosition="0">
        <references count="3">
          <reference field="2" count="1" selected="0">
            <x v="19"/>
          </reference>
          <reference field="1" count="1" selected="0">
            <x v="61"/>
          </reference>
          <reference field="0" count="1" selected="0">
            <x v="0"/>
          </reference>
        </references>
      </pivotArea>
    </format>
    <format dxfId="298">
      <pivotArea dataOnly="0" labelOnly="1" offset="B256:B256" fieldPosition="0">
        <references count="2">
          <reference field="1" count="1">
            <x v="68"/>
          </reference>
          <reference field="0" count="1" selected="0">
            <x v="0"/>
          </reference>
        </references>
      </pivotArea>
    </format>
    <format dxfId="299">
      <pivotArea dataOnly="0" labelOnly="1" fieldPosition="0">
        <references count="3">
          <reference field="2" count="1">
            <x v="12"/>
          </reference>
          <reference field="1" count="1" selected="0">
            <x v="68"/>
          </reference>
          <reference field="0" count="1" selected="0">
            <x v="0"/>
          </reference>
        </references>
      </pivotArea>
    </format>
    <format dxfId="300">
      <pivotArea collapsedLevelsAreSubtotals="1" fieldPosition="0">
        <references count="2">
          <reference field="1" count="1" selected="0">
            <x v="68"/>
          </reference>
          <reference field="0" count="1" selected="0">
            <x v="0"/>
          </reference>
        </references>
      </pivotArea>
    </format>
    <format dxfId="301">
      <pivotArea collapsedLevelsAreSubtotals="1" fieldPosition="0">
        <references count="3">
          <reference field="2" count="1" selected="0">
            <x v="12"/>
          </reference>
          <reference field="1" count="1" selected="0">
            <x v="68"/>
          </reference>
          <reference field="0" count="1" selected="0">
            <x v="0"/>
          </reference>
        </references>
      </pivotArea>
    </format>
    <format dxfId="302">
      <pivotArea dataOnly="0" labelOnly="1" offset="B256:B256" fieldPosition="0">
        <references count="2">
          <reference field="1" count="1">
            <x v="67"/>
          </reference>
          <reference field="0" count="1" selected="0">
            <x v="0"/>
          </reference>
        </references>
      </pivotArea>
    </format>
    <format dxfId="303">
      <pivotArea dataOnly="0" labelOnly="1" fieldPosition="0">
        <references count="3">
          <reference field="2" count="1">
            <x v="138"/>
          </reference>
          <reference field="1" count="1" selected="0">
            <x v="67"/>
          </reference>
          <reference field="0" count="1" selected="0">
            <x v="0"/>
          </reference>
        </references>
      </pivotArea>
    </format>
    <format dxfId="304">
      <pivotArea collapsedLevelsAreSubtotals="1" fieldPosition="0">
        <references count="2">
          <reference field="1" count="1" selected="0">
            <x v="67"/>
          </reference>
          <reference field="0" count="1" selected="0">
            <x v="0"/>
          </reference>
        </references>
      </pivotArea>
    </format>
    <format dxfId="305">
      <pivotArea collapsedLevelsAreSubtotals="1" fieldPosition="0">
        <references count="3">
          <reference field="2" count="1" selected="0">
            <x v="138"/>
          </reference>
          <reference field="1" count="1" selected="0">
            <x v="67"/>
          </reference>
          <reference field="0" count="1" selected="0">
            <x v="0"/>
          </reference>
        </references>
      </pivotArea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D94" firstHeaderRow="1" firstDataRow="1" firstDataCol="3"/>
  <pivotFields count="6">
    <pivotField axis="axisRow" compact="0" showAll="0">
      <items count="26"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x="0"/>
        <item x="1"/>
        <item x="2"/>
        <item t="default"/>
      </items>
    </pivotField>
    <pivotField axis="axisRow" compact="0" multipleItemSelectionAllowed="1" showAll="0">
      <items count="26">
        <item x="12"/>
        <item x="13"/>
        <item x="11"/>
        <item x="6"/>
        <item x="7"/>
        <item x="5"/>
        <item x="2"/>
        <item x="3"/>
        <item x="4"/>
        <item x="23"/>
        <item x="16"/>
        <item x="20"/>
        <item x="8"/>
        <item x="9"/>
        <item x="18"/>
        <item x="0"/>
        <item x="10"/>
        <item x="19"/>
        <item x="1"/>
        <item x="24"/>
        <item x="14"/>
        <item x="15"/>
        <item x="17"/>
        <item x="21"/>
        <item x="22"/>
        <item t="default"/>
      </items>
    </pivotField>
    <pivotField axis="axisRow" compact="0" showAll="0">
      <items count="62">
        <item x="33"/>
        <item x="59"/>
        <item x="58"/>
        <item x="1"/>
        <item x="16"/>
        <item x="15"/>
        <item m="1" x="60"/>
        <item x="14"/>
        <item x="13"/>
        <item x="31"/>
        <item x="32"/>
        <item x="29"/>
        <item x="30"/>
        <item x="28"/>
        <item x="2"/>
        <item x="23"/>
        <item x="3"/>
        <item x="4"/>
        <item x="5"/>
        <item x="6"/>
        <item x="7"/>
        <item x="8"/>
        <item x="24"/>
        <item x="9"/>
        <item x="10"/>
        <item x="11"/>
        <item x="12"/>
        <item x="34"/>
        <item x="52"/>
        <item x="53"/>
        <item x="50"/>
        <item x="51"/>
        <item x="36"/>
        <item x="37"/>
        <item x="38"/>
        <item x="39"/>
        <item x="40"/>
        <item x="41"/>
        <item x="42"/>
        <item x="35"/>
        <item x="19"/>
        <item x="18"/>
        <item x="17"/>
        <item x="25"/>
        <item x="20"/>
        <item x="48"/>
        <item x="46"/>
        <item x="43"/>
        <item x="44"/>
        <item x="45"/>
        <item x="47"/>
        <item x="22"/>
        <item x="27"/>
        <item x="21"/>
        <item x="26"/>
        <item x="56"/>
        <item x="55"/>
        <item x="54"/>
        <item x="49"/>
        <item x="0"/>
        <item x="57"/>
        <item t="default"/>
      </items>
    </pivotField>
    <pivotField compact="0" showAll="0"/>
    <pivotField dataField="1" compact="0" showAll="0">
      <items count="54">
        <item x="0"/>
        <item x="1"/>
        <item x="21"/>
        <item x="10"/>
        <item x="26"/>
        <item x="7"/>
        <item x="23"/>
        <item x="5"/>
        <item x="29"/>
        <item x="37"/>
        <item x="4"/>
        <item x="39"/>
        <item x="17"/>
        <item x="38"/>
        <item x="28"/>
        <item x="8"/>
        <item x="27"/>
        <item x="9"/>
        <item x="45"/>
        <item x="30"/>
        <item x="12"/>
        <item x="2"/>
        <item x="13"/>
        <item x="24"/>
        <item x="46"/>
        <item x="34"/>
        <item x="48"/>
        <item x="20"/>
        <item x="22"/>
        <item x="16"/>
        <item x="11"/>
        <item x="25"/>
        <item x="3"/>
        <item x="44"/>
        <item x="47"/>
        <item x="40"/>
        <item x="31"/>
        <item x="6"/>
        <item x="51"/>
        <item x="35"/>
        <item x="19"/>
        <item x="36"/>
        <item x="32"/>
        <item x="49"/>
        <item x="14"/>
        <item x="18"/>
        <item x="41"/>
        <item x="33"/>
        <item x="43"/>
        <item x="52"/>
        <item x="50"/>
        <item x="42"/>
        <item x="15"/>
        <item t="default"/>
      </items>
    </pivotField>
    <pivotField compact="0" showAll="0"/>
  </pivotFields>
  <rowFields count="3">
    <field x="0"/>
    <field x="1"/>
    <field x="2"/>
  </rowFields>
  <rowItems count="91">
    <i>
      <x v="22"/>
    </i>
    <i r="1">
      <x v="9"/>
    </i>
    <i r="2">
      <x v="1"/>
    </i>
    <i r="1">
      <x v="15"/>
    </i>
    <i r="2">
      <x v="2"/>
    </i>
    <i r="2">
      <x v="51"/>
    </i>
    <i r="2">
      <x v="52"/>
    </i>
    <i r="2">
      <x v="53"/>
    </i>
    <i r="2">
      <x v="54"/>
    </i>
    <i r="2">
      <x v="59"/>
    </i>
    <i r="1">
      <x v="19"/>
    </i>
    <i r="2">
      <x v="1"/>
    </i>
    <i r="1">
      <x v="23"/>
    </i>
    <i r="2">
      <x v="60"/>
    </i>
    <i r="1">
      <x v="24"/>
    </i>
    <i r="2">
      <x v="60"/>
    </i>
    <i>
      <x v="23"/>
    </i>
    <i r="1">
      <x/>
    </i>
    <i r="2">
      <x v="11"/>
    </i>
    <i r="1">
      <x v="1"/>
    </i>
    <i r="2">
      <x v="12"/>
    </i>
    <i r="1">
      <x v="2"/>
    </i>
    <i r="2">
      <x v="13"/>
    </i>
    <i r="1">
      <x v="3"/>
    </i>
    <i r="2">
      <x v="25"/>
    </i>
    <i r="1">
      <x v="4"/>
    </i>
    <i r="2">
      <x v="26"/>
    </i>
    <i r="1">
      <x v="5"/>
    </i>
    <i r="2">
      <x v="23"/>
    </i>
    <i r="2">
      <x v="24"/>
    </i>
    <i r="1">
      <x v="6"/>
    </i>
    <i r="2">
      <x v="14"/>
    </i>
    <i r="2">
      <x v="15"/>
    </i>
    <i r="2">
      <x v="16"/>
    </i>
    <i r="1">
      <x v="7"/>
    </i>
    <i r="2">
      <x v="17"/>
    </i>
    <i r="2">
      <x v="18"/>
    </i>
    <i r="2">
      <x v="19"/>
    </i>
    <i r="1">
      <x v="8"/>
    </i>
    <i r="2">
      <x v="20"/>
    </i>
    <i r="2">
      <x v="21"/>
    </i>
    <i r="2">
      <x v="22"/>
    </i>
    <i r="1">
      <x v="10"/>
    </i>
    <i r="2">
      <x/>
    </i>
    <i r="1">
      <x v="18"/>
    </i>
    <i r="2">
      <x v="3"/>
    </i>
    <i r="1">
      <x v="20"/>
    </i>
    <i r="2">
      <x v="9"/>
    </i>
    <i r="1">
      <x v="21"/>
    </i>
    <i r="2">
      <x v="10"/>
    </i>
    <i r="1">
      <x v="22"/>
    </i>
    <i r="2">
      <x v="27"/>
    </i>
    <i>
      <x v="24"/>
    </i>
    <i r="1">
      <x v="11"/>
    </i>
    <i r="2">
      <x v="28"/>
    </i>
    <i r="2">
      <x v="29"/>
    </i>
    <i r="2">
      <x v="30"/>
    </i>
    <i r="2">
      <x v="31"/>
    </i>
    <i r="1">
      <x v="12"/>
    </i>
    <i r="2">
      <x v="4"/>
    </i>
    <i r="2">
      <x v="5"/>
    </i>
    <i r="2">
      <x v="7"/>
    </i>
    <i r="2">
      <x v="8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1">
      <x v="13"/>
    </i>
    <i r="2">
      <x v="41"/>
    </i>
    <i r="2">
      <x v="42"/>
    </i>
    <i r="2">
      <x v="43"/>
    </i>
    <i r="1">
      <x v="14"/>
    </i>
    <i r="2">
      <x v="45"/>
    </i>
    <i r="2">
      <x v="46"/>
    </i>
    <i r="2">
      <x v="47"/>
    </i>
    <i r="2">
      <x v="48"/>
    </i>
    <i r="2">
      <x v="49"/>
    </i>
    <i r="2">
      <x v="50"/>
    </i>
    <i r="1">
      <x v="16"/>
    </i>
    <i r="2">
      <x v="40"/>
    </i>
    <i r="2">
      <x v="44"/>
    </i>
    <i r="2">
      <x v="55"/>
    </i>
    <i r="2">
      <x v="56"/>
    </i>
    <i r="2">
      <x v="57"/>
    </i>
    <i r="1">
      <x v="17"/>
    </i>
    <i r="2">
      <x v="58"/>
    </i>
    <i t="grand">
      <x/>
    </i>
  </rowItems>
  <colItems count="1">
    <i/>
  </colItems>
  <dataFields count="1">
    <dataField name="求和项:数量" fld="4" baseField="0" baseItem="0"/>
  </dataFields>
  <formats count="132">
    <format dxfId="306">
      <pivotArea collapsedLevelsAreSubtotals="1" fieldPosition="0">
        <references count="1">
          <reference field="1" count="1" selected="0">
            <x v="23"/>
          </reference>
        </references>
      </pivotArea>
    </format>
    <format dxfId="307">
      <pivotArea collapsedLevelsAreSubtotals="1" fieldPosition="0">
        <references count="2">
          <reference field="2" count="1" selected="0">
            <x v="60"/>
          </reference>
          <reference field="1" count="1" selected="0">
            <x v="23"/>
          </reference>
        </references>
      </pivotArea>
    </format>
    <format dxfId="308">
      <pivotArea collapsedLevelsAreSubtotals="1" fieldPosition="0">
        <references count="1">
          <reference field="1" count="1" selected="0">
            <x v="24"/>
          </reference>
        </references>
      </pivotArea>
    </format>
    <format dxfId="309">
      <pivotArea collapsedLevelsAreSubtotals="1" fieldPosition="0">
        <references count="2">
          <reference field="2" count="1" selected="0">
            <x v="60"/>
          </reference>
          <reference field="1" count="1" selected="0">
            <x v="24"/>
          </reference>
        </references>
      </pivotArea>
    </format>
    <format dxfId="310">
      <pivotArea collapsedLevelsAreSubtotals="1" fieldPosition="0">
        <references count="1">
          <reference field="1" count="1" selected="0">
            <x v="9"/>
          </reference>
        </references>
      </pivotArea>
    </format>
    <format dxfId="311">
      <pivotArea collapsedLevelsAreSubtotals="1" fieldPosition="0">
        <references count="2">
          <reference field="2" count="1" selected="0">
            <x v="1"/>
          </reference>
          <reference field="1" count="1" selected="0">
            <x v="9"/>
          </reference>
        </references>
      </pivotArea>
    </format>
    <format dxfId="312">
      <pivotArea collapsedLevelsAreSubtotals="1" fieldPosition="0">
        <references count="1">
          <reference field="1" count="1" selected="0">
            <x v="15"/>
          </reference>
        </references>
      </pivotArea>
    </format>
    <format dxfId="313">
      <pivotArea collapsedLevelsAreSubtotals="1" fieldPosition="0">
        <references count="2">
          <reference field="2" count="1" selected="0">
            <x v="2"/>
          </reference>
          <reference field="1" count="1" selected="0">
            <x v="15"/>
          </reference>
        </references>
      </pivotArea>
    </format>
    <format dxfId="314">
      <pivotArea collapsedLevelsAreSubtotals="1" fieldPosition="0">
        <references count="2">
          <reference field="2" count="1" selected="0">
            <x v="51"/>
          </reference>
          <reference field="1" count="1" selected="0">
            <x v="15"/>
          </reference>
        </references>
      </pivotArea>
    </format>
    <format dxfId="315">
      <pivotArea collapsedLevelsAreSubtotals="1" fieldPosition="0">
        <references count="2">
          <reference field="2" count="1" selected="0">
            <x v="52"/>
          </reference>
          <reference field="1" count="1" selected="0">
            <x v="15"/>
          </reference>
        </references>
      </pivotArea>
    </format>
    <format dxfId="316">
      <pivotArea collapsedLevelsAreSubtotals="1" fieldPosition="0">
        <references count="2">
          <reference field="2" count="1" selected="0">
            <x v="53"/>
          </reference>
          <reference field="1" count="1" selected="0">
            <x v="15"/>
          </reference>
        </references>
      </pivotArea>
    </format>
    <format dxfId="317">
      <pivotArea collapsedLevelsAreSubtotals="1" fieldPosition="0">
        <references count="2">
          <reference field="2" count="1" selected="0">
            <x v="54"/>
          </reference>
          <reference field="1" count="1" selected="0">
            <x v="15"/>
          </reference>
        </references>
      </pivotArea>
    </format>
    <format dxfId="318">
      <pivotArea collapsedLevelsAreSubtotals="1" fieldPosition="0">
        <references count="2">
          <reference field="2" count="1" selected="0">
            <x v="59"/>
          </reference>
          <reference field="1" count="1" selected="0">
            <x v="15"/>
          </reference>
        </references>
      </pivotArea>
    </format>
    <format dxfId="319">
      <pivotArea collapsedLevelsAreSubtotals="1" fieldPosition="0">
        <references count="1">
          <reference field="1" count="1" selected="0">
            <x v="19"/>
          </reference>
        </references>
      </pivotArea>
    </format>
    <format dxfId="320">
      <pivotArea collapsedLevelsAreSubtotals="1" fieldPosition="0">
        <references count="2">
          <reference field="2" count="1" selected="0">
            <x v="1"/>
          </reference>
          <reference field="1" count="1" selected="0">
            <x v="19"/>
          </reference>
        </references>
      </pivotArea>
    </format>
    <format dxfId="321">
      <pivotArea dataOnly="0" labelOnly="1" fieldPosition="0">
        <references count="2">
          <reference field="1" count="1">
            <x v="1"/>
          </reference>
          <reference field="0" count="1" selected="0">
            <x v="23"/>
          </reference>
        </references>
      </pivotArea>
    </format>
    <format dxfId="322">
      <pivotArea dataOnly="0" labelOnly="1" fieldPosition="0">
        <references count="3">
          <reference field="2" count="1">
            <x v="12"/>
          </reference>
          <reference field="1" count="1" selected="0">
            <x v="1"/>
          </reference>
          <reference field="0" count="1" selected="0">
            <x v="23"/>
          </reference>
        </references>
      </pivotArea>
    </format>
    <format dxfId="323">
      <pivotArea collapsedLevelsAreSubtotals="1" fieldPosition="0">
        <references count="2">
          <reference field="1" count="1" selected="0">
            <x v="1"/>
          </reference>
          <reference field="0" count="1" selected="0">
            <x v="23"/>
          </reference>
        </references>
      </pivotArea>
    </format>
    <format dxfId="324">
      <pivotArea collapsedLevelsAreSubtotals="1" fieldPosition="0">
        <references count="3">
          <reference field="2" count="1" selected="0">
            <x v="12"/>
          </reference>
          <reference field="1" count="1" selected="0">
            <x v="1"/>
          </reference>
          <reference field="0" count="1" selected="0">
            <x v="23"/>
          </reference>
        </references>
      </pivotArea>
    </format>
    <format dxfId="325">
      <pivotArea dataOnly="0" labelOnly="1" fieldPosition="0">
        <references count="2">
          <reference field="1" count="1">
            <x v="0"/>
          </reference>
          <reference field="0" count="1" selected="0">
            <x v="23"/>
          </reference>
        </references>
      </pivotArea>
    </format>
    <format dxfId="326">
      <pivotArea dataOnly="0" labelOnly="1" fieldPosition="0">
        <references count="3">
          <reference field="2" count="1">
            <x v="11"/>
          </reference>
          <reference field="1" count="1" selected="0">
            <x v="0"/>
          </reference>
          <reference field="0" count="1" selected="0">
            <x v="23"/>
          </reference>
        </references>
      </pivotArea>
    </format>
    <format dxfId="327">
      <pivotArea collapsedLevelsAreSubtotals="1" fieldPosition="0">
        <references count="2">
          <reference field="1" count="1" selected="0">
            <x v="0"/>
          </reference>
          <reference field="0" count="1" selected="0">
            <x v="23"/>
          </reference>
        </references>
      </pivotArea>
    </format>
    <format dxfId="328">
      <pivotArea collapsedLevelsAreSubtotals="1" fieldPosition="0">
        <references count="3">
          <reference field="2" count="1" selected="0">
            <x v="11"/>
          </reference>
          <reference field="1" count="1" selected="0">
            <x v="0"/>
          </reference>
          <reference field="0" count="1" selected="0">
            <x v="23"/>
          </reference>
        </references>
      </pivotArea>
    </format>
    <format dxfId="329">
      <pivotArea dataOnly="0" labelOnly="1" fieldPosition="0">
        <references count="2">
          <reference field="1" count="1">
            <x v="2"/>
          </reference>
          <reference field="0" count="1" selected="0">
            <x v="23"/>
          </reference>
        </references>
      </pivotArea>
    </format>
    <format dxfId="330">
      <pivotArea dataOnly="0" labelOnly="1" fieldPosition="0">
        <references count="3">
          <reference field="2" count="1">
            <x v="13"/>
          </reference>
          <reference field="1" count="1" selected="0">
            <x v="2"/>
          </reference>
          <reference field="0" count="1" selected="0">
            <x v="23"/>
          </reference>
        </references>
      </pivotArea>
    </format>
    <format dxfId="331">
      <pivotArea collapsedLevelsAreSubtotals="1" fieldPosition="0">
        <references count="2">
          <reference field="1" count="1" selected="0">
            <x v="2"/>
          </reference>
          <reference field="0" count="1" selected="0">
            <x v="23"/>
          </reference>
        </references>
      </pivotArea>
    </format>
    <format dxfId="332">
      <pivotArea collapsedLevelsAreSubtotals="1" fieldPosition="0">
        <references count="3">
          <reference field="2" count="1" selected="0">
            <x v="13"/>
          </reference>
          <reference field="1" count="1" selected="0">
            <x v="2"/>
          </reference>
          <reference field="0" count="1" selected="0">
            <x v="23"/>
          </reference>
        </references>
      </pivotArea>
    </format>
    <format dxfId="333">
      <pivotArea dataOnly="0" labelOnly="1" fieldPosition="0">
        <references count="2">
          <reference field="1" count="1">
            <x v="3"/>
          </reference>
          <reference field="0" count="1" selected="0">
            <x v="23"/>
          </reference>
        </references>
      </pivotArea>
    </format>
    <format dxfId="334">
      <pivotArea dataOnly="0" labelOnly="1" fieldPosition="0">
        <references count="3">
          <reference field="2" count="1">
            <x v="25"/>
          </reference>
          <reference field="1" count="1" selected="0">
            <x v="3"/>
          </reference>
          <reference field="0" count="1" selected="0">
            <x v="23"/>
          </reference>
        </references>
      </pivotArea>
    </format>
    <format dxfId="335">
      <pivotArea collapsedLevelsAreSubtotals="1" fieldPosition="0">
        <references count="2">
          <reference field="1" count="1" selected="0">
            <x v="3"/>
          </reference>
          <reference field="0" count="1" selected="0">
            <x v="23"/>
          </reference>
        </references>
      </pivotArea>
    </format>
    <format dxfId="336">
      <pivotArea collapsedLevelsAreSubtotals="1" fieldPosition="0">
        <references count="3">
          <reference field="2" count="1" selected="0">
            <x v="25"/>
          </reference>
          <reference field="1" count="1" selected="0">
            <x v="3"/>
          </reference>
          <reference field="0" count="1" selected="0">
            <x v="23"/>
          </reference>
        </references>
      </pivotArea>
    </format>
    <format dxfId="337">
      <pivotArea dataOnly="0" labelOnly="1" fieldPosition="0">
        <references count="2">
          <reference field="1" count="1">
            <x v="4"/>
          </reference>
          <reference field="0" count="1" selected="0">
            <x v="23"/>
          </reference>
        </references>
      </pivotArea>
    </format>
    <format dxfId="338">
      <pivotArea dataOnly="0" labelOnly="1" fieldPosition="0">
        <references count="3">
          <reference field="2" count="1">
            <x v="26"/>
          </reference>
          <reference field="1" count="1" selected="0">
            <x v="4"/>
          </reference>
          <reference field="0" count="1" selected="0">
            <x v="23"/>
          </reference>
        </references>
      </pivotArea>
    </format>
    <format dxfId="339">
      <pivotArea collapsedLevelsAreSubtotals="1" fieldPosition="0">
        <references count="2">
          <reference field="1" count="1" selected="0">
            <x v="4"/>
          </reference>
          <reference field="0" count="1" selected="0">
            <x v="23"/>
          </reference>
        </references>
      </pivotArea>
    </format>
    <format dxfId="340">
      <pivotArea collapsedLevelsAreSubtotals="1" fieldPosition="0">
        <references count="3">
          <reference field="2" count="1" selected="0">
            <x v="26"/>
          </reference>
          <reference field="1" count="1" selected="0">
            <x v="4"/>
          </reference>
          <reference field="0" count="1" selected="0">
            <x v="23"/>
          </reference>
        </references>
      </pivotArea>
    </format>
    <format dxfId="341">
      <pivotArea dataOnly="0" labelOnly="1" fieldPosition="0">
        <references count="2">
          <reference field="1" count="1">
            <x v="5"/>
          </reference>
          <reference field="0" count="1" selected="0">
            <x v="23"/>
          </reference>
        </references>
      </pivotArea>
    </format>
    <format dxfId="342">
      <pivotArea dataOnly="0" labelOnly="1" fieldPosition="0">
        <references count="3">
          <reference field="2" count="1">
            <x v="23"/>
          </reference>
          <reference field="1" count="1" selected="0">
            <x v="5"/>
          </reference>
          <reference field="0" count="1" selected="0">
            <x v="23"/>
          </reference>
        </references>
      </pivotArea>
    </format>
    <format dxfId="343">
      <pivotArea dataOnly="0" labelOnly="1" fieldPosition="0">
        <references count="3">
          <reference field="2" count="1">
            <x v="24"/>
          </reference>
          <reference field="1" count="1" selected="0">
            <x v="5"/>
          </reference>
          <reference field="0" count="1" selected="0">
            <x v="23"/>
          </reference>
        </references>
      </pivotArea>
    </format>
    <format dxfId="344">
      <pivotArea collapsedLevelsAreSubtotals="1" fieldPosition="0">
        <references count="2">
          <reference field="1" count="1" selected="0">
            <x v="5"/>
          </reference>
          <reference field="0" count="1" selected="0">
            <x v="23"/>
          </reference>
        </references>
      </pivotArea>
    </format>
    <format dxfId="345">
      <pivotArea collapsedLevelsAreSubtotals="1" fieldPosition="0">
        <references count="3">
          <reference field="2" count="1" selected="0">
            <x v="23"/>
          </reference>
          <reference field="1" count="1" selected="0">
            <x v="5"/>
          </reference>
          <reference field="0" count="1" selected="0">
            <x v="23"/>
          </reference>
        </references>
      </pivotArea>
    </format>
    <format dxfId="346">
      <pivotArea collapsedLevelsAreSubtotals="1" fieldPosition="0">
        <references count="3">
          <reference field="2" count="1" selected="0">
            <x v="24"/>
          </reference>
          <reference field="1" count="1" selected="0">
            <x v="5"/>
          </reference>
          <reference field="0" count="1" selected="0">
            <x v="23"/>
          </reference>
        </references>
      </pivotArea>
    </format>
    <format dxfId="347">
      <pivotArea dataOnly="0" labelOnly="1" fieldPosition="0">
        <references count="2">
          <reference field="1" count="1">
            <x v="6"/>
          </reference>
          <reference field="0" count="1" selected="0">
            <x v="23"/>
          </reference>
        </references>
      </pivotArea>
    </format>
    <format dxfId="348">
      <pivotArea dataOnly="0" labelOnly="1" fieldPosition="0">
        <references count="3">
          <reference field="2" count="1">
            <x v="14"/>
          </reference>
          <reference field="1" count="1" selected="0">
            <x v="6"/>
          </reference>
          <reference field="0" count="1" selected="0">
            <x v="23"/>
          </reference>
        </references>
      </pivotArea>
    </format>
    <format dxfId="349">
      <pivotArea dataOnly="0" labelOnly="1" fieldPosition="0">
        <references count="3">
          <reference field="2" count="1">
            <x v="15"/>
          </reference>
          <reference field="1" count="1" selected="0">
            <x v="6"/>
          </reference>
          <reference field="0" count="1" selected="0">
            <x v="23"/>
          </reference>
        </references>
      </pivotArea>
    </format>
    <format dxfId="350">
      <pivotArea dataOnly="0" labelOnly="1" fieldPosition="0">
        <references count="3">
          <reference field="2" count="1">
            <x v="16"/>
          </reference>
          <reference field="1" count="1" selected="0">
            <x v="6"/>
          </reference>
          <reference field="0" count="1" selected="0">
            <x v="23"/>
          </reference>
        </references>
      </pivotArea>
    </format>
    <format dxfId="351">
      <pivotArea collapsedLevelsAreSubtotals="1" fieldPosition="0">
        <references count="2">
          <reference field="1" count="1" selected="0">
            <x v="6"/>
          </reference>
          <reference field="0" count="1" selected="0">
            <x v="23"/>
          </reference>
        </references>
      </pivotArea>
    </format>
    <format dxfId="352">
      <pivotArea collapsedLevelsAreSubtotals="1" fieldPosition="0">
        <references count="3">
          <reference field="2" count="1" selected="0">
            <x v="14"/>
          </reference>
          <reference field="1" count="1" selected="0">
            <x v="6"/>
          </reference>
          <reference field="0" count="1" selected="0">
            <x v="23"/>
          </reference>
        </references>
      </pivotArea>
    </format>
    <format dxfId="353">
      <pivotArea collapsedLevelsAreSubtotals="1" fieldPosition="0">
        <references count="3">
          <reference field="2" count="1" selected="0">
            <x v="15"/>
          </reference>
          <reference field="1" count="1" selected="0">
            <x v="6"/>
          </reference>
          <reference field="0" count="1" selected="0">
            <x v="23"/>
          </reference>
        </references>
      </pivotArea>
    </format>
    <format dxfId="354">
      <pivotArea collapsedLevelsAreSubtotals="1" fieldPosition="0">
        <references count="3">
          <reference field="2" count="1" selected="0">
            <x v="16"/>
          </reference>
          <reference field="1" count="1" selected="0">
            <x v="6"/>
          </reference>
          <reference field="0" count="1" selected="0">
            <x v="23"/>
          </reference>
        </references>
      </pivotArea>
    </format>
    <format dxfId="355">
      <pivotArea dataOnly="0" labelOnly="1" fieldPosition="0">
        <references count="2">
          <reference field="1" count="1">
            <x v="8"/>
          </reference>
          <reference field="0" count="1" selected="0">
            <x v="23"/>
          </reference>
        </references>
      </pivotArea>
    </format>
    <format dxfId="356">
      <pivotArea dataOnly="0" labelOnly="1" fieldPosition="0">
        <references count="3">
          <reference field="2" count="1">
            <x v="20"/>
          </reference>
          <reference field="1" count="1" selected="0">
            <x v="8"/>
          </reference>
          <reference field="0" count="1" selected="0">
            <x v="23"/>
          </reference>
        </references>
      </pivotArea>
    </format>
    <format dxfId="357">
      <pivotArea dataOnly="0" labelOnly="1" fieldPosition="0">
        <references count="3">
          <reference field="2" count="1">
            <x v="21"/>
          </reference>
          <reference field="1" count="1" selected="0">
            <x v="8"/>
          </reference>
          <reference field="0" count="1" selected="0">
            <x v="23"/>
          </reference>
        </references>
      </pivotArea>
    </format>
    <format dxfId="358">
      <pivotArea dataOnly="0" labelOnly="1" fieldPosition="0">
        <references count="3">
          <reference field="2" count="1">
            <x v="22"/>
          </reference>
          <reference field="1" count="1" selected="0">
            <x v="8"/>
          </reference>
          <reference field="0" count="1" selected="0">
            <x v="23"/>
          </reference>
        </references>
      </pivotArea>
    </format>
    <format dxfId="359">
      <pivotArea collapsedLevelsAreSubtotals="1" fieldPosition="0">
        <references count="2">
          <reference field="1" count="1" selected="0">
            <x v="8"/>
          </reference>
          <reference field="0" count="1" selected="0">
            <x v="23"/>
          </reference>
        </references>
      </pivotArea>
    </format>
    <format dxfId="360">
      <pivotArea collapsedLevelsAreSubtotals="1" fieldPosition="0">
        <references count="3">
          <reference field="2" count="1" selected="0">
            <x v="20"/>
          </reference>
          <reference field="1" count="1" selected="0">
            <x v="8"/>
          </reference>
          <reference field="0" count="1" selected="0">
            <x v="23"/>
          </reference>
        </references>
      </pivotArea>
    </format>
    <format dxfId="361">
      <pivotArea collapsedLevelsAreSubtotals="1" fieldPosition="0">
        <references count="3">
          <reference field="2" count="1" selected="0">
            <x v="21"/>
          </reference>
          <reference field="1" count="1" selected="0">
            <x v="8"/>
          </reference>
          <reference field="0" count="1" selected="0">
            <x v="23"/>
          </reference>
        </references>
      </pivotArea>
    </format>
    <format dxfId="362">
      <pivotArea collapsedLevelsAreSubtotals="1" fieldPosition="0">
        <references count="3">
          <reference field="2" count="1" selected="0">
            <x v="22"/>
          </reference>
          <reference field="1" count="1" selected="0">
            <x v="8"/>
          </reference>
          <reference field="0" count="1" selected="0">
            <x v="23"/>
          </reference>
        </references>
      </pivotArea>
    </format>
    <format dxfId="363">
      <pivotArea dataOnly="0" labelOnly="1" fieldPosition="0">
        <references count="2">
          <reference field="1" count="1">
            <x v="7"/>
          </reference>
          <reference field="0" count="1" selected="0">
            <x v="23"/>
          </reference>
        </references>
      </pivotArea>
    </format>
    <format dxfId="364">
      <pivotArea dataOnly="0" labelOnly="1" fieldPosition="0">
        <references count="3">
          <reference field="2" count="1">
            <x v="17"/>
          </reference>
          <reference field="1" count="1" selected="0">
            <x v="7"/>
          </reference>
          <reference field="0" count="1" selected="0">
            <x v="23"/>
          </reference>
        </references>
      </pivotArea>
    </format>
    <format dxfId="365">
      <pivotArea dataOnly="0" labelOnly="1" fieldPosition="0">
        <references count="3">
          <reference field="2" count="1">
            <x v="18"/>
          </reference>
          <reference field="1" count="1" selected="0">
            <x v="7"/>
          </reference>
          <reference field="0" count="1" selected="0">
            <x v="23"/>
          </reference>
        </references>
      </pivotArea>
    </format>
    <format dxfId="366">
      <pivotArea dataOnly="0" labelOnly="1" fieldPosition="0">
        <references count="3">
          <reference field="2" count="1">
            <x v="19"/>
          </reference>
          <reference field="1" count="1" selected="0">
            <x v="7"/>
          </reference>
          <reference field="0" count="1" selected="0">
            <x v="23"/>
          </reference>
        </references>
      </pivotArea>
    </format>
    <format dxfId="367">
      <pivotArea collapsedLevelsAreSubtotals="1" fieldPosition="0">
        <references count="2">
          <reference field="1" count="1" selected="0">
            <x v="7"/>
          </reference>
          <reference field="0" count="1" selected="0">
            <x v="23"/>
          </reference>
        </references>
      </pivotArea>
    </format>
    <format dxfId="368">
      <pivotArea collapsedLevelsAreSubtotals="1" fieldPosition="0">
        <references count="3">
          <reference field="2" count="1" selected="0">
            <x v="17"/>
          </reference>
          <reference field="1" count="1" selected="0">
            <x v="7"/>
          </reference>
          <reference field="0" count="1" selected="0">
            <x v="23"/>
          </reference>
        </references>
      </pivotArea>
    </format>
    <format dxfId="369">
      <pivotArea collapsedLevelsAreSubtotals="1" fieldPosition="0">
        <references count="3">
          <reference field="2" count="1" selected="0">
            <x v="18"/>
          </reference>
          <reference field="1" count="1" selected="0">
            <x v="7"/>
          </reference>
          <reference field="0" count="1" selected="0">
            <x v="23"/>
          </reference>
        </references>
      </pivotArea>
    </format>
    <format dxfId="370">
      <pivotArea collapsedLevelsAreSubtotals="1" fieldPosition="0">
        <references count="3">
          <reference field="2" count="1" selected="0">
            <x v="19"/>
          </reference>
          <reference field="1" count="1" selected="0">
            <x v="7"/>
          </reference>
          <reference field="0" count="1" selected="0">
            <x v="23"/>
          </reference>
        </references>
      </pivotArea>
    </format>
    <format dxfId="371">
      <pivotArea dataOnly="0" labelOnly="1" fieldPosition="0">
        <references count="2">
          <reference field="1" count="1">
            <x v="10"/>
          </reference>
          <reference field="0" count="1" selected="0">
            <x v="23"/>
          </reference>
        </references>
      </pivotArea>
    </format>
    <format dxfId="372">
      <pivotArea dataOnly="0" labelOnly="1" fieldPosition="0">
        <references count="3">
          <reference field="2" count="1">
            <x v="0"/>
          </reference>
          <reference field="1" count="1" selected="0">
            <x v="10"/>
          </reference>
          <reference field="0" count="1" selected="0">
            <x v="23"/>
          </reference>
        </references>
      </pivotArea>
    </format>
    <format dxfId="373">
      <pivotArea collapsedLevelsAreSubtotals="1" fieldPosition="0">
        <references count="2">
          <reference field="1" count="1" selected="0">
            <x v="10"/>
          </reference>
          <reference field="0" count="1" selected="0">
            <x v="23"/>
          </reference>
        </references>
      </pivotArea>
    </format>
    <format dxfId="374">
      <pivotArea collapsedLevelsAreSubtotals="1" fieldPosition="0">
        <references count="3">
          <reference field="2" count="1" selected="0">
            <x v="0"/>
          </reference>
          <reference field="1" count="1" selected="0">
            <x v="10"/>
          </reference>
          <reference field="0" count="1" selected="0">
            <x v="23"/>
          </reference>
        </references>
      </pivotArea>
    </format>
    <format dxfId="375">
      <pivotArea dataOnly="0" labelOnly="1" fieldPosition="0">
        <references count="2">
          <reference field="1" count="1">
            <x v="18"/>
          </reference>
          <reference field="0" count="1" selected="0">
            <x v="23"/>
          </reference>
        </references>
      </pivotArea>
    </format>
    <format dxfId="376">
      <pivotArea dataOnly="0" labelOnly="1" fieldPosition="0">
        <references count="3">
          <reference field="2" count="1">
            <x v="3"/>
          </reference>
          <reference field="1" count="1" selected="0">
            <x v="18"/>
          </reference>
          <reference field="0" count="1" selected="0">
            <x v="23"/>
          </reference>
        </references>
      </pivotArea>
    </format>
    <format dxfId="377">
      <pivotArea collapsedLevelsAreSubtotals="1" fieldPosition="0">
        <references count="2">
          <reference field="1" count="1" selected="0">
            <x v="18"/>
          </reference>
          <reference field="0" count="1" selected="0">
            <x v="23"/>
          </reference>
        </references>
      </pivotArea>
    </format>
    <format dxfId="378">
      <pivotArea collapsedLevelsAreSubtotals="1" fieldPosition="0">
        <references count="3">
          <reference field="2" count="1" selected="0">
            <x v="3"/>
          </reference>
          <reference field="1" count="1" selected="0">
            <x v="18"/>
          </reference>
          <reference field="0" count="1" selected="0">
            <x v="23"/>
          </reference>
        </references>
      </pivotArea>
    </format>
    <format dxfId="379">
      <pivotArea dataOnly="0" labelOnly="1" fieldPosition="0">
        <references count="2">
          <reference field="1" count="1">
            <x v="20"/>
          </reference>
          <reference field="0" count="1" selected="0">
            <x v="23"/>
          </reference>
        </references>
      </pivotArea>
    </format>
    <format dxfId="380">
      <pivotArea dataOnly="0" labelOnly="1" fieldPosition="0">
        <references count="3">
          <reference field="2" count="1">
            <x v="9"/>
          </reference>
          <reference field="1" count="1" selected="0">
            <x v="20"/>
          </reference>
          <reference field="0" count="1" selected="0">
            <x v="23"/>
          </reference>
        </references>
      </pivotArea>
    </format>
    <format dxfId="381">
      <pivotArea collapsedLevelsAreSubtotals="1" fieldPosition="0">
        <references count="2">
          <reference field="1" count="1" selected="0">
            <x v="20"/>
          </reference>
          <reference field="0" count="1" selected="0">
            <x v="23"/>
          </reference>
        </references>
      </pivotArea>
    </format>
    <format dxfId="382">
      <pivotArea collapsedLevelsAreSubtotals="1" fieldPosition="0">
        <references count="3">
          <reference field="2" count="1" selected="0">
            <x v="9"/>
          </reference>
          <reference field="1" count="1" selected="0">
            <x v="20"/>
          </reference>
          <reference field="0" count="1" selected="0">
            <x v="23"/>
          </reference>
        </references>
      </pivotArea>
    </format>
    <format dxfId="383">
      <pivotArea dataOnly="0" labelOnly="1" offset="IV2:IV2" fieldPosition="0">
        <references count="2">
          <reference field="1" count="1">
            <x v="20"/>
          </reference>
          <reference field="0" count="1" selected="0">
            <x v="23"/>
          </reference>
        </references>
      </pivotArea>
    </format>
    <format dxfId="384">
      <pivotArea dataOnly="0" labelOnly="1" fieldPosition="0">
        <references count="2">
          <reference field="1" count="1">
            <x v="21"/>
          </reference>
          <reference field="0" count="1" selected="0">
            <x v="23"/>
          </reference>
        </references>
      </pivotArea>
    </format>
    <format dxfId="385">
      <pivotArea dataOnly="0" labelOnly="1" fieldPosition="0">
        <references count="3">
          <reference field="2" count="1">
            <x v="9"/>
          </reference>
          <reference field="1" count="1" selected="0">
            <x v="20"/>
          </reference>
          <reference field="0" count="1" selected="0">
            <x v="23"/>
          </reference>
        </references>
      </pivotArea>
    </format>
    <format dxfId="386">
      <pivotArea dataOnly="0" labelOnly="1" fieldPosition="0">
        <references count="3">
          <reference field="2" count="1">
            <x v="10"/>
          </reference>
          <reference field="1" count="1" selected="0">
            <x v="21"/>
          </reference>
          <reference field="0" count="1" selected="0">
            <x v="23"/>
          </reference>
        </references>
      </pivotArea>
    </format>
    <format dxfId="387">
      <pivotArea collapsedLevelsAreSubtotals="1" fieldPosition="0">
        <references count="3">
          <reference field="2" count="1" selected="0">
            <x v="9"/>
          </reference>
          <reference field="1" count="1" selected="0">
            <x v="20"/>
          </reference>
          <reference field="0" count="1" selected="0">
            <x v="23"/>
          </reference>
        </references>
      </pivotArea>
    </format>
    <format dxfId="388">
      <pivotArea collapsedLevelsAreSubtotals="1" fieldPosition="0">
        <references count="2">
          <reference field="1" count="1" selected="0">
            <x v="21"/>
          </reference>
          <reference field="0" count="1" selected="0">
            <x v="23"/>
          </reference>
        </references>
      </pivotArea>
    </format>
    <format dxfId="389">
      <pivotArea collapsedLevelsAreSubtotals="1" fieldPosition="0">
        <references count="3">
          <reference field="2" count="1" selected="0">
            <x v="10"/>
          </reference>
          <reference field="1" count="1" selected="0">
            <x v="21"/>
          </reference>
          <reference field="0" count="1" selected="0">
            <x v="23"/>
          </reference>
        </references>
      </pivotArea>
    </format>
    <format dxfId="390">
      <pivotArea dataOnly="0" labelOnly="1" fieldPosition="0">
        <references count="2">
          <reference field="1" count="1">
            <x v="22"/>
          </reference>
          <reference field="0" count="1" selected="0">
            <x v="23"/>
          </reference>
        </references>
      </pivotArea>
    </format>
    <format dxfId="391">
      <pivotArea dataOnly="0" labelOnly="1" fieldPosition="0">
        <references count="3">
          <reference field="2" count="1">
            <x v="27"/>
          </reference>
          <reference field="1" count="1" selected="0">
            <x v="22"/>
          </reference>
          <reference field="0" count="1" selected="0">
            <x v="23"/>
          </reference>
        </references>
      </pivotArea>
    </format>
    <format dxfId="392">
      <pivotArea collapsedLevelsAreSubtotals="1" fieldPosition="0">
        <references count="2">
          <reference field="1" count="1" selected="0">
            <x v="22"/>
          </reference>
          <reference field="0" count="1" selected="0">
            <x v="23"/>
          </reference>
        </references>
      </pivotArea>
    </format>
    <format dxfId="393">
      <pivotArea collapsedLevelsAreSubtotals="1" fieldPosition="0">
        <references count="3">
          <reference field="2" count="1" selected="0">
            <x v="27"/>
          </reference>
          <reference field="1" count="1" selected="0">
            <x v="22"/>
          </reference>
          <reference field="0" count="1" selected="0">
            <x v="23"/>
          </reference>
        </references>
      </pivotArea>
    </format>
    <format dxfId="394">
      <pivotArea dataOnly="0" labelOnly="1" fieldPosition="0">
        <references count="3">
          <reference field="2" count="1">
            <x v="34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395">
      <pivotArea collapsedLevelsAreSubtotals="1" fieldPosition="0">
        <references count="3">
          <reference field="2" count="1" selected="0">
            <x v="34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396">
      <pivotArea dataOnly="0" labelOnly="1" fieldPosition="0">
        <references count="3">
          <reference field="2" count="1">
            <x v="39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397">
      <pivotArea collapsedLevelsAreSubtotals="1" fieldPosition="0">
        <references count="3">
          <reference field="2" count="1" selected="0">
            <x v="39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398">
      <pivotArea dataOnly="0" labelOnly="1" fieldPosition="0">
        <references count="3">
          <reference field="2" count="1">
            <x v="6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399">
      <pivotArea collapsedLevelsAreSubtotals="1" fieldPosition="0">
        <references count="3">
          <reference field="2" count="1" selected="0">
            <x v="6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0">
      <pivotArea dataOnly="0" labelOnly="1" fieldPosition="0">
        <references count="3">
          <reference field="2" count="1">
            <x v="7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1">
      <pivotArea collapsedLevelsAreSubtotals="1" fieldPosition="0">
        <references count="3">
          <reference field="2" count="1" selected="0">
            <x v="7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2">
      <pivotArea dataOnly="0" labelOnly="1" fieldPosition="0">
        <references count="3">
          <reference field="2" count="1">
            <x v="35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3">
      <pivotArea collapsedLevelsAreSubtotals="1" fieldPosition="0">
        <references count="3">
          <reference field="2" count="1" selected="0">
            <x v="35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4">
      <pivotArea dataOnly="0" labelOnly="1" fieldPosition="0">
        <references count="3">
          <reference field="2" count="1">
            <x v="32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5">
      <pivotArea collapsedLevelsAreSubtotals="1" fieldPosition="0">
        <references count="3">
          <reference field="2" count="1" selected="0">
            <x v="32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6">
      <pivotArea dataOnly="0" labelOnly="1" fieldPosition="0">
        <references count="3">
          <reference field="2" count="1">
            <x v="33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7">
      <pivotArea collapsedLevelsAreSubtotals="1" fieldPosition="0">
        <references count="3">
          <reference field="2" count="1" selected="0">
            <x v="33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8">
      <pivotArea dataOnly="0" labelOnly="1" fieldPosition="0">
        <references count="3">
          <reference field="2" count="1">
            <x v="38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09">
      <pivotArea collapsedLevelsAreSubtotals="1" fieldPosition="0">
        <references count="3">
          <reference field="2" count="1" selected="0">
            <x v="38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0">
      <pivotArea dataOnly="0" labelOnly="1" fieldPosition="0">
        <references count="3">
          <reference field="2" count="1">
            <x v="36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1">
      <pivotArea dataOnly="0" labelOnly="1" fieldPosition="0">
        <references count="3">
          <reference field="2" count="1">
            <x v="37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2">
      <pivotArea collapsedLevelsAreSubtotals="1" fieldPosition="0">
        <references count="3">
          <reference field="2" count="1" selected="0">
            <x v="36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3">
      <pivotArea collapsedLevelsAreSubtotals="1" fieldPosition="0">
        <references count="3">
          <reference field="2" count="1" selected="0">
            <x v="37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4">
      <pivotArea dataOnly="0" labelOnly="1" fieldPosition="0">
        <references count="3">
          <reference field="2" count="1">
            <x v="5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5">
      <pivotArea collapsedLevelsAreSubtotals="1" fieldPosition="0">
        <references count="3">
          <reference field="2" count="1" selected="0">
            <x v="5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6">
      <pivotArea dataOnly="0" labelOnly="1" fieldPosition="0">
        <references count="3">
          <reference field="2" count="1">
            <x v="8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7">
      <pivotArea collapsedLevelsAreSubtotals="1" fieldPosition="0">
        <references count="3">
          <reference field="2" count="1" selected="0">
            <x v="8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8">
      <pivotArea dataOnly="0" labelOnly="1" fieldPosition="0">
        <references count="3">
          <reference field="2" count="1">
            <x v="4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19">
      <pivotArea dataOnly="0" labelOnly="1" fieldPosition="0">
        <references count="3">
          <reference field="2" count="1">
            <x v="5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20">
      <pivotArea collapsedLevelsAreSubtotals="1" fieldPosition="0">
        <references count="3">
          <reference field="2" count="1" selected="0">
            <x v="4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21">
      <pivotArea collapsedLevelsAreSubtotals="1" fieldPosition="0">
        <references count="3">
          <reference field="2" count="1" selected="0">
            <x v="5"/>
          </reference>
          <reference field="1" count="1" selected="0">
            <x v="12"/>
          </reference>
          <reference field="0" count="1" selected="0">
            <x v="24"/>
          </reference>
        </references>
      </pivotArea>
    </format>
    <format dxfId="422">
      <pivotArea dataOnly="0" labelOnly="1" offset="B256:B256" fieldPosition="0">
        <references count="2">
          <reference field="1" count="1">
            <x v="17"/>
          </reference>
          <reference field="0" count="1" selected="0">
            <x v="24"/>
          </reference>
        </references>
      </pivotArea>
    </format>
    <format dxfId="423">
      <pivotArea dataOnly="0" labelOnly="1" fieldPosition="0">
        <references count="3">
          <reference field="2" count="1">
            <x v="58"/>
          </reference>
          <reference field="1" count="1" selected="0">
            <x v="17"/>
          </reference>
          <reference field="0" count="1" selected="0">
            <x v="24"/>
          </reference>
        </references>
      </pivotArea>
    </format>
    <format dxfId="424">
      <pivotArea collapsedLevelsAreSubtotals="1" fieldPosition="0">
        <references count="2">
          <reference field="1" count="1" selected="0">
            <x v="17"/>
          </reference>
          <reference field="0" count="1" selected="0">
            <x v="24"/>
          </reference>
        </references>
      </pivotArea>
    </format>
    <format dxfId="425">
      <pivotArea collapsedLevelsAreSubtotals="1" fieldPosition="0">
        <references count="3">
          <reference field="2" count="1" selected="0">
            <x v="58"/>
          </reference>
          <reference field="1" count="1" selected="0">
            <x v="17"/>
          </reference>
          <reference field="0" count="1" selected="0">
            <x v="24"/>
          </reference>
        </references>
      </pivotArea>
    </format>
    <format dxfId="426">
      <pivotArea dataOnly="0" labelOnly="1" fieldPosition="0">
        <references count="3">
          <reference field="2" count="1">
            <x v="45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27">
      <pivotArea dataOnly="0" labelOnly="1" fieldPosition="0">
        <references count="3">
          <reference field="2" count="1">
            <x v="46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28">
      <pivotArea dataOnly="0" labelOnly="1" fieldPosition="0">
        <references count="3">
          <reference field="2" count="1">
            <x v="47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29">
      <pivotArea dataOnly="0" labelOnly="1" fieldPosition="0">
        <references count="3">
          <reference field="2" count="1">
            <x v="48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0">
      <pivotArea dataOnly="0" labelOnly="1" fieldPosition="0">
        <references count="3">
          <reference field="2" count="1">
            <x v="49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1">
      <pivotArea dataOnly="0" labelOnly="1" fieldPosition="0">
        <references count="3">
          <reference field="2" count="1">
            <x v="50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2">
      <pivotArea collapsedLevelsAreSubtotals="1" fieldPosition="0">
        <references count="3">
          <reference field="2" count="1" selected="0">
            <x v="45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3">
      <pivotArea collapsedLevelsAreSubtotals="1" fieldPosition="0">
        <references count="3">
          <reference field="2" count="1" selected="0">
            <x v="46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4">
      <pivotArea collapsedLevelsAreSubtotals="1" fieldPosition="0">
        <references count="3">
          <reference field="2" count="1" selected="0">
            <x v="47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5">
      <pivotArea collapsedLevelsAreSubtotals="1" fieldPosition="0">
        <references count="3">
          <reference field="2" count="1" selected="0">
            <x v="48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6">
      <pivotArea collapsedLevelsAreSubtotals="1" fieldPosition="0">
        <references count="3">
          <reference field="2" count="1" selected="0">
            <x v="49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  <format dxfId="437">
      <pivotArea collapsedLevelsAreSubtotals="1" fieldPosition="0">
        <references count="3">
          <reference field="2" count="1" selected="0">
            <x v="50"/>
          </reference>
          <reference field="1" count="1" selected="0">
            <x v="14"/>
          </reference>
          <reference field="0" count="1" selected="0">
            <x v="24"/>
          </reference>
        </references>
      </pivotArea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showGridLines="0" zoomScale="110" zoomScaleNormal="110" workbookViewId="0">
      <pane ySplit="3" topLeftCell="A32" activePane="bottomLeft" state="frozen"/>
      <selection/>
      <selection pane="bottomLeft" activeCell="M66" sqref="M66"/>
    </sheetView>
  </sheetViews>
  <sheetFormatPr defaultColWidth="9" defaultRowHeight="32" customHeight="1"/>
  <cols>
    <col min="1" max="1" width="10.125" customWidth="1"/>
    <col min="2" max="2" width="29.125" style="65" customWidth="1"/>
    <col min="3" max="3" width="44.5" customWidth="1"/>
    <col min="4" max="4" width="11.75" customWidth="1"/>
    <col min="5" max="5" width="14" style="65" customWidth="1"/>
    <col min="6" max="6" width="12.625" customWidth="1"/>
  </cols>
  <sheetData>
    <row r="1" customHeight="1" spans="1:6">
      <c r="A1" s="50" t="s">
        <v>0</v>
      </c>
      <c r="B1" s="51"/>
      <c r="C1" s="51"/>
      <c r="D1" s="51"/>
      <c r="E1" s="51"/>
      <c r="F1" s="51"/>
    </row>
    <row r="2" customHeight="1" spans="1:6">
      <c r="A2" s="66" t="s">
        <v>1</v>
      </c>
      <c r="B2" s="67"/>
      <c r="C2" s="67"/>
      <c r="D2" s="67"/>
      <c r="E2" s="67"/>
      <c r="F2" s="67"/>
    </row>
    <row r="3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="62" customFormat="1" customHeight="1" spans="1:6">
      <c r="A4" s="54" t="s">
        <v>8</v>
      </c>
      <c r="B4" s="68" t="s">
        <v>1</v>
      </c>
      <c r="C4" s="69"/>
      <c r="D4" s="69"/>
      <c r="E4" s="69"/>
      <c r="F4" s="70"/>
    </row>
    <row r="5" s="63" customFormat="1" customHeight="1" spans="1:6">
      <c r="A5" s="7">
        <v>1</v>
      </c>
      <c r="B5" s="30" t="s">
        <v>9</v>
      </c>
      <c r="C5" s="71" t="s">
        <v>10</v>
      </c>
      <c r="D5" s="30" t="s">
        <v>11</v>
      </c>
      <c r="E5" s="71">
        <v>20</v>
      </c>
      <c r="F5" s="7"/>
    </row>
    <row r="6" s="63" customFormat="1" customHeight="1" spans="1:6">
      <c r="A6" s="7">
        <v>2</v>
      </c>
      <c r="B6" s="30" t="s">
        <v>12</v>
      </c>
      <c r="C6" s="71" t="s">
        <v>13</v>
      </c>
      <c r="D6" s="30" t="s">
        <v>11</v>
      </c>
      <c r="E6" s="71">
        <v>16</v>
      </c>
      <c r="F6" s="7"/>
    </row>
    <row r="7" s="63" customFormat="1" customHeight="1" spans="1:6">
      <c r="A7" s="7">
        <v>3</v>
      </c>
      <c r="B7" s="30" t="s">
        <v>12</v>
      </c>
      <c r="C7" s="71" t="s">
        <v>14</v>
      </c>
      <c r="D7" s="30" t="s">
        <v>11</v>
      </c>
      <c r="E7" s="71">
        <v>545</v>
      </c>
      <c r="F7" s="7"/>
    </row>
    <row r="8" s="63" customFormat="1" customHeight="1" spans="1:6">
      <c r="A8" s="7">
        <v>4</v>
      </c>
      <c r="B8" s="30" t="s">
        <v>12</v>
      </c>
      <c r="C8" s="71" t="s">
        <v>15</v>
      </c>
      <c r="D8" s="30" t="s">
        <v>11</v>
      </c>
      <c r="E8" s="71">
        <v>50</v>
      </c>
      <c r="F8" s="7"/>
    </row>
    <row r="9" s="63" customFormat="1" customHeight="1" spans="1:6">
      <c r="A9" s="7">
        <v>5</v>
      </c>
      <c r="B9" s="30" t="s">
        <v>12</v>
      </c>
      <c r="C9" s="71" t="s">
        <v>16</v>
      </c>
      <c r="D9" s="30" t="s">
        <v>11</v>
      </c>
      <c r="E9" s="71">
        <v>25</v>
      </c>
      <c r="F9" s="7"/>
    </row>
    <row r="10" s="63" customFormat="1" customHeight="1" spans="1:6">
      <c r="A10" s="7">
        <v>6</v>
      </c>
      <c r="B10" s="30" t="s">
        <v>17</v>
      </c>
      <c r="C10" s="71" t="s">
        <v>18</v>
      </c>
      <c r="D10" s="30" t="s">
        <v>11</v>
      </c>
      <c r="E10" s="71">
        <v>97</v>
      </c>
      <c r="F10" s="7"/>
    </row>
    <row r="11" s="63" customFormat="1" customHeight="1" spans="1:6">
      <c r="A11" s="7">
        <v>7</v>
      </c>
      <c r="B11" s="30" t="s">
        <v>19</v>
      </c>
      <c r="C11" s="71" t="s">
        <v>20</v>
      </c>
      <c r="D11" s="30" t="s">
        <v>11</v>
      </c>
      <c r="E11" s="71">
        <v>97</v>
      </c>
      <c r="F11" s="7"/>
    </row>
    <row r="12" s="63" customFormat="1" customHeight="1" spans="1:6">
      <c r="A12" s="7">
        <v>8</v>
      </c>
      <c r="B12" s="30" t="s">
        <v>21</v>
      </c>
      <c r="C12" s="71" t="s">
        <v>22</v>
      </c>
      <c r="D12" s="30" t="s">
        <v>11</v>
      </c>
      <c r="E12" s="71">
        <v>7</v>
      </c>
      <c r="F12" s="7"/>
    </row>
    <row r="13" s="63" customFormat="1" customHeight="1" spans="1:6">
      <c r="A13" s="7">
        <v>9</v>
      </c>
      <c r="B13" s="30" t="s">
        <v>23</v>
      </c>
      <c r="C13" s="71" t="s">
        <v>24</v>
      </c>
      <c r="D13" s="30" t="s">
        <v>11</v>
      </c>
      <c r="E13" s="71">
        <v>6</v>
      </c>
      <c r="F13" s="7"/>
    </row>
    <row r="14" s="63" customFormat="1" customHeight="1" spans="1:6">
      <c r="A14" s="7">
        <v>10</v>
      </c>
      <c r="B14" s="30" t="s">
        <v>25</v>
      </c>
      <c r="C14" s="71" t="s">
        <v>26</v>
      </c>
      <c r="D14" s="30" t="s">
        <v>27</v>
      </c>
      <c r="E14" s="71">
        <v>225</v>
      </c>
      <c r="F14" s="7"/>
    </row>
    <row r="15" s="63" customFormat="1" customHeight="1" spans="1:6">
      <c r="A15" s="7">
        <v>11</v>
      </c>
      <c r="B15" s="30" t="s">
        <v>25</v>
      </c>
      <c r="C15" s="71" t="s">
        <v>28</v>
      </c>
      <c r="D15" s="30" t="s">
        <v>27</v>
      </c>
      <c r="E15" s="71">
        <v>312</v>
      </c>
      <c r="F15" s="7"/>
    </row>
    <row r="16" s="63" customFormat="1" customHeight="1" spans="1:6">
      <c r="A16" s="7">
        <v>12</v>
      </c>
      <c r="B16" s="30" t="s">
        <v>29</v>
      </c>
      <c r="C16" s="71" t="s">
        <v>30</v>
      </c>
      <c r="D16" s="30" t="s">
        <v>11</v>
      </c>
      <c r="E16" s="71">
        <v>254</v>
      </c>
      <c r="F16" s="7"/>
    </row>
    <row r="17" s="63" customFormat="1" customHeight="1" spans="1:6">
      <c r="A17" s="7">
        <v>13</v>
      </c>
      <c r="B17" s="30" t="s">
        <v>29</v>
      </c>
      <c r="C17" s="30" t="s">
        <v>31</v>
      </c>
      <c r="D17" s="30" t="s">
        <v>11</v>
      </c>
      <c r="E17" s="71">
        <v>9</v>
      </c>
      <c r="F17" s="7"/>
    </row>
    <row r="18" s="63" customFormat="1" customHeight="1" spans="1:6">
      <c r="A18" s="7">
        <v>14</v>
      </c>
      <c r="B18" s="30" t="s">
        <v>32</v>
      </c>
      <c r="C18" s="30" t="s">
        <v>15</v>
      </c>
      <c r="D18" s="30" t="s">
        <v>11</v>
      </c>
      <c r="E18" s="71">
        <v>8</v>
      </c>
      <c r="F18" s="7"/>
    </row>
    <row r="19" s="63" customFormat="1" customHeight="1" spans="1:6">
      <c r="A19" s="7">
        <v>15</v>
      </c>
      <c r="B19" s="30" t="s">
        <v>32</v>
      </c>
      <c r="C19" s="30" t="s">
        <v>30</v>
      </c>
      <c r="D19" s="30" t="s">
        <v>11</v>
      </c>
      <c r="E19" s="71">
        <v>176</v>
      </c>
      <c r="F19" s="7"/>
    </row>
    <row r="20" s="63" customFormat="1" customHeight="1" spans="1:6">
      <c r="A20" s="7">
        <v>16</v>
      </c>
      <c r="B20" s="30" t="s">
        <v>32</v>
      </c>
      <c r="C20" s="30" t="s">
        <v>33</v>
      </c>
      <c r="D20" s="30" t="s">
        <v>11</v>
      </c>
      <c r="E20" s="71">
        <v>111</v>
      </c>
      <c r="F20" s="7"/>
    </row>
    <row r="21" s="63" customFormat="1" customHeight="1" spans="1:6">
      <c r="A21" s="7">
        <v>17</v>
      </c>
      <c r="B21" s="30" t="s">
        <v>32</v>
      </c>
      <c r="C21" s="30" t="s">
        <v>31</v>
      </c>
      <c r="D21" s="30" t="s">
        <v>11</v>
      </c>
      <c r="E21" s="71">
        <v>12</v>
      </c>
      <c r="F21" s="7"/>
    </row>
    <row r="22" s="63" customFormat="1" customHeight="1" spans="1:6">
      <c r="A22" s="7">
        <v>18</v>
      </c>
      <c r="B22" s="30" t="s">
        <v>32</v>
      </c>
      <c r="C22" s="71" t="s">
        <v>34</v>
      </c>
      <c r="D22" s="30" t="s">
        <v>11</v>
      </c>
      <c r="E22" s="71">
        <v>46</v>
      </c>
      <c r="F22" s="7"/>
    </row>
    <row r="23" s="63" customFormat="1" customHeight="1" spans="1:6">
      <c r="A23" s="7">
        <v>19</v>
      </c>
      <c r="B23" s="30" t="s">
        <v>32</v>
      </c>
      <c r="C23" s="71" t="s">
        <v>35</v>
      </c>
      <c r="D23" s="30" t="s">
        <v>11</v>
      </c>
      <c r="E23" s="71">
        <v>72</v>
      </c>
      <c r="F23" s="7"/>
    </row>
    <row r="24" s="63" customFormat="1" customHeight="1" spans="1:6">
      <c r="A24" s="7">
        <v>20</v>
      </c>
      <c r="B24" s="30" t="s">
        <v>32</v>
      </c>
      <c r="C24" s="71" t="s">
        <v>36</v>
      </c>
      <c r="D24" s="30" t="s">
        <v>11</v>
      </c>
      <c r="E24" s="71">
        <v>11</v>
      </c>
      <c r="F24" s="7"/>
    </row>
    <row r="25" s="63" customFormat="1" customHeight="1" spans="1:6">
      <c r="A25" s="7">
        <v>21</v>
      </c>
      <c r="B25" s="30" t="s">
        <v>32</v>
      </c>
      <c r="C25" s="71" t="s">
        <v>37</v>
      </c>
      <c r="D25" s="30" t="s">
        <v>11</v>
      </c>
      <c r="E25" s="71">
        <v>26</v>
      </c>
      <c r="F25" s="7"/>
    </row>
    <row r="26" s="63" customFormat="1" customHeight="1" spans="1:6">
      <c r="A26" s="7">
        <v>22</v>
      </c>
      <c r="B26" s="30" t="s">
        <v>32</v>
      </c>
      <c r="C26" s="71" t="s">
        <v>38</v>
      </c>
      <c r="D26" s="30" t="s">
        <v>11</v>
      </c>
      <c r="E26" s="71">
        <v>62</v>
      </c>
      <c r="F26" s="7"/>
    </row>
    <row r="27" s="63" customFormat="1" customHeight="1" spans="1:6">
      <c r="A27" s="7">
        <v>23</v>
      </c>
      <c r="B27" s="30" t="s">
        <v>39</v>
      </c>
      <c r="C27" s="71" t="s">
        <v>40</v>
      </c>
      <c r="D27" s="30" t="s">
        <v>11</v>
      </c>
      <c r="E27" s="71">
        <v>9</v>
      </c>
      <c r="F27" s="7"/>
    </row>
    <row r="28" s="63" customFormat="1" customHeight="1" spans="1:6">
      <c r="A28" s="7">
        <v>24</v>
      </c>
      <c r="B28" s="30" t="s">
        <v>39</v>
      </c>
      <c r="C28" s="71" t="s">
        <v>35</v>
      </c>
      <c r="D28" s="30" t="s">
        <v>11</v>
      </c>
      <c r="E28" s="71">
        <v>401</v>
      </c>
      <c r="F28" s="7"/>
    </row>
    <row r="29" s="63" customFormat="1" customHeight="1" spans="1:6">
      <c r="A29" s="7">
        <v>25</v>
      </c>
      <c r="B29" s="30" t="s">
        <v>39</v>
      </c>
      <c r="C29" s="71" t="s">
        <v>41</v>
      </c>
      <c r="D29" s="30" t="s">
        <v>11</v>
      </c>
      <c r="E29" s="71">
        <v>26</v>
      </c>
      <c r="F29" s="7"/>
    </row>
    <row r="30" s="63" customFormat="1" customHeight="1" spans="1:6">
      <c r="A30" s="7">
        <v>26</v>
      </c>
      <c r="B30" s="30" t="s">
        <v>39</v>
      </c>
      <c r="C30" s="71" t="s">
        <v>37</v>
      </c>
      <c r="D30" s="30" t="s">
        <v>11</v>
      </c>
      <c r="E30" s="71">
        <v>25</v>
      </c>
      <c r="F30" s="7"/>
    </row>
    <row r="31" s="63" customFormat="1" customHeight="1" spans="1:6">
      <c r="A31" s="7">
        <v>27</v>
      </c>
      <c r="B31" s="30" t="s">
        <v>39</v>
      </c>
      <c r="C31" s="71" t="s">
        <v>42</v>
      </c>
      <c r="D31" s="30" t="s">
        <v>11</v>
      </c>
      <c r="E31" s="71">
        <v>11</v>
      </c>
      <c r="F31" s="7"/>
    </row>
    <row r="32" s="63" customFormat="1" customHeight="1" spans="1:6">
      <c r="A32" s="7">
        <v>28</v>
      </c>
      <c r="B32" s="30" t="s">
        <v>39</v>
      </c>
      <c r="C32" s="71" t="s">
        <v>38</v>
      </c>
      <c r="D32" s="30" t="s">
        <v>11</v>
      </c>
      <c r="E32" s="71">
        <v>82</v>
      </c>
      <c r="F32" s="7"/>
    </row>
    <row r="33" s="63" customFormat="1" customHeight="1" spans="1:6">
      <c r="A33" s="7">
        <v>29</v>
      </c>
      <c r="B33" s="30" t="s">
        <v>39</v>
      </c>
      <c r="C33" s="30" t="s">
        <v>43</v>
      </c>
      <c r="D33" s="30" t="s">
        <v>11</v>
      </c>
      <c r="E33" s="71">
        <v>1</v>
      </c>
      <c r="F33" s="7"/>
    </row>
    <row r="34" s="63" customFormat="1" customHeight="1" spans="1:6">
      <c r="A34" s="7">
        <v>30</v>
      </c>
      <c r="B34" s="30" t="s">
        <v>39</v>
      </c>
      <c r="C34" s="30" t="s">
        <v>44</v>
      </c>
      <c r="D34" s="30" t="s">
        <v>11</v>
      </c>
      <c r="E34" s="71">
        <v>46</v>
      </c>
      <c r="F34" s="7"/>
    </row>
    <row r="35" s="63" customFormat="1" customHeight="1" spans="1:6">
      <c r="A35" s="7">
        <v>31</v>
      </c>
      <c r="B35" s="30" t="s">
        <v>39</v>
      </c>
      <c r="C35" s="30" t="s">
        <v>45</v>
      </c>
      <c r="D35" s="30" t="s">
        <v>11</v>
      </c>
      <c r="E35" s="71">
        <v>50</v>
      </c>
      <c r="F35" s="7"/>
    </row>
    <row r="36" s="63" customFormat="1" customHeight="1" spans="1:6">
      <c r="A36" s="7">
        <v>32</v>
      </c>
      <c r="B36" s="30" t="s">
        <v>39</v>
      </c>
      <c r="C36" s="30" t="s">
        <v>46</v>
      </c>
      <c r="D36" s="30" t="s">
        <v>11</v>
      </c>
      <c r="E36" s="71">
        <v>4</v>
      </c>
      <c r="F36" s="7"/>
    </row>
    <row r="37" s="63" customFormat="1" customHeight="1" spans="1:6">
      <c r="A37" s="7">
        <v>33</v>
      </c>
      <c r="B37" s="30" t="s">
        <v>47</v>
      </c>
      <c r="C37" s="30" t="s">
        <v>37</v>
      </c>
      <c r="D37" s="30" t="s">
        <v>11</v>
      </c>
      <c r="E37" s="71">
        <v>3</v>
      </c>
      <c r="F37" s="7"/>
    </row>
    <row r="38" s="63" customFormat="1" customHeight="1" spans="1:6">
      <c r="A38" s="7">
        <v>34</v>
      </c>
      <c r="B38" s="30" t="s">
        <v>47</v>
      </c>
      <c r="C38" s="30" t="s">
        <v>38</v>
      </c>
      <c r="D38" s="30" t="s">
        <v>11</v>
      </c>
      <c r="E38" s="71">
        <v>31</v>
      </c>
      <c r="F38" s="7"/>
    </row>
    <row r="39" s="64" customFormat="1" customHeight="1" spans="1:9">
      <c r="A39" s="34">
        <v>35</v>
      </c>
      <c r="B39" s="35" t="s">
        <v>47</v>
      </c>
      <c r="C39" s="35" t="s">
        <v>48</v>
      </c>
      <c r="D39" s="35" t="s">
        <v>11</v>
      </c>
      <c r="E39" s="72">
        <v>657</v>
      </c>
      <c r="F39" s="34"/>
      <c r="G39" s="64">
        <v>10</v>
      </c>
      <c r="I39" s="73"/>
    </row>
    <row r="40" s="63" customFormat="1" customHeight="1" spans="1:6">
      <c r="A40" s="7">
        <v>36</v>
      </c>
      <c r="B40" s="30" t="s">
        <v>47</v>
      </c>
      <c r="C40" s="30" t="s">
        <v>49</v>
      </c>
      <c r="D40" s="30" t="s">
        <v>11</v>
      </c>
      <c r="E40" s="71">
        <v>258</v>
      </c>
      <c r="F40" s="7"/>
    </row>
    <row r="41" s="63" customFormat="1" customHeight="1" spans="1:6">
      <c r="A41" s="7">
        <v>37</v>
      </c>
      <c r="B41" s="30" t="s">
        <v>47</v>
      </c>
      <c r="C41" s="30" t="s">
        <v>50</v>
      </c>
      <c r="D41" s="30" t="s">
        <v>11</v>
      </c>
      <c r="E41" s="71">
        <v>3</v>
      </c>
      <c r="F41" s="7"/>
    </row>
    <row r="42" s="63" customFormat="1" customHeight="1" spans="1:6">
      <c r="A42" s="7">
        <v>38</v>
      </c>
      <c r="B42" s="30" t="s">
        <v>47</v>
      </c>
      <c r="C42" s="30" t="s">
        <v>51</v>
      </c>
      <c r="D42" s="30" t="s">
        <v>11</v>
      </c>
      <c r="E42" s="71">
        <v>2</v>
      </c>
      <c r="F42" s="7"/>
    </row>
    <row r="43" s="63" customFormat="1" customHeight="1" spans="1:6">
      <c r="A43" s="7">
        <v>39</v>
      </c>
      <c r="B43" s="30" t="s">
        <v>47</v>
      </c>
      <c r="C43" s="30" t="s">
        <v>52</v>
      </c>
      <c r="D43" s="30" t="s">
        <v>11</v>
      </c>
      <c r="E43" s="71">
        <v>12</v>
      </c>
      <c r="F43" s="7"/>
    </row>
    <row r="44" s="64" customFormat="1" customHeight="1" spans="1:7">
      <c r="A44" s="34">
        <v>40</v>
      </c>
      <c r="B44" s="35" t="s">
        <v>47</v>
      </c>
      <c r="C44" s="35" t="s">
        <v>53</v>
      </c>
      <c r="D44" s="35" t="s">
        <v>11</v>
      </c>
      <c r="E44" s="72">
        <v>62</v>
      </c>
      <c r="F44" s="34"/>
      <c r="G44" s="64">
        <v>-3</v>
      </c>
    </row>
    <row r="45" s="63" customFormat="1" customHeight="1" spans="1:6">
      <c r="A45" s="7">
        <v>41</v>
      </c>
      <c r="B45" s="30" t="s">
        <v>54</v>
      </c>
      <c r="C45" s="30" t="s">
        <v>55</v>
      </c>
      <c r="D45" s="30" t="s">
        <v>11</v>
      </c>
      <c r="E45" s="71">
        <v>1</v>
      </c>
      <c r="F45" s="7"/>
    </row>
    <row r="46" s="64" customFormat="1" customHeight="1" spans="1:7">
      <c r="A46" s="34">
        <v>42</v>
      </c>
      <c r="B46" s="35" t="s">
        <v>54</v>
      </c>
      <c r="C46" s="35" t="s">
        <v>49</v>
      </c>
      <c r="D46" s="35" t="s">
        <v>11</v>
      </c>
      <c r="E46" s="72">
        <v>7</v>
      </c>
      <c r="F46" s="34"/>
      <c r="G46" s="64">
        <v>2</v>
      </c>
    </row>
    <row r="47" s="63" customFormat="1" customHeight="1" spans="1:6">
      <c r="A47" s="7">
        <v>43</v>
      </c>
      <c r="B47" s="30" t="s">
        <v>54</v>
      </c>
      <c r="C47" s="30" t="s">
        <v>56</v>
      </c>
      <c r="D47" s="30" t="s">
        <v>11</v>
      </c>
      <c r="E47" s="71">
        <v>47</v>
      </c>
      <c r="F47" s="7"/>
    </row>
    <row r="48" s="63" customFormat="1" customHeight="1" spans="1:6">
      <c r="A48" s="7">
        <v>44</v>
      </c>
      <c r="B48" s="30" t="s">
        <v>54</v>
      </c>
      <c r="C48" s="30" t="s">
        <v>57</v>
      </c>
      <c r="D48" s="30" t="s">
        <v>11</v>
      </c>
      <c r="E48" s="71">
        <v>14</v>
      </c>
      <c r="F48" s="7"/>
    </row>
    <row r="49" s="63" customFormat="1" customHeight="1" spans="1:6">
      <c r="A49" s="7">
        <v>45</v>
      </c>
      <c r="B49" s="30" t="s">
        <v>54</v>
      </c>
      <c r="C49" s="71" t="s">
        <v>58</v>
      </c>
      <c r="D49" s="30" t="s">
        <v>11</v>
      </c>
      <c r="E49" s="71">
        <v>4</v>
      </c>
      <c r="F49" s="7"/>
    </row>
    <row r="50" s="63" customFormat="1" customHeight="1" spans="1:6">
      <c r="A50" s="7">
        <v>46</v>
      </c>
      <c r="B50" s="30" t="s">
        <v>54</v>
      </c>
      <c r="C50" s="71" t="s">
        <v>59</v>
      </c>
      <c r="D50" s="30" t="s">
        <v>11</v>
      </c>
      <c r="E50" s="71">
        <v>2</v>
      </c>
      <c r="F50" s="7"/>
    </row>
    <row r="51" s="62" customFormat="1" customHeight="1" spans="1:6">
      <c r="A51" s="54" t="s">
        <v>60</v>
      </c>
      <c r="B51" s="68" t="s">
        <v>61</v>
      </c>
      <c r="C51" s="69"/>
      <c r="D51" s="69"/>
      <c r="E51" s="69"/>
      <c r="F51" s="70"/>
    </row>
    <row r="52" s="63" customFormat="1" customHeight="1" spans="1:6">
      <c r="A52" s="7">
        <v>1</v>
      </c>
      <c r="B52" s="30" t="s">
        <v>62</v>
      </c>
      <c r="C52" s="30" t="s">
        <v>63</v>
      </c>
      <c r="D52" s="30" t="s">
        <v>27</v>
      </c>
      <c r="E52" s="32">
        <v>3865</v>
      </c>
      <c r="F52" s="7"/>
    </row>
    <row r="53" s="63" customFormat="1" customHeight="1" spans="1:6">
      <c r="A53" s="7">
        <v>2</v>
      </c>
      <c r="B53" s="30" t="s">
        <v>62</v>
      </c>
      <c r="C53" s="30" t="s">
        <v>64</v>
      </c>
      <c r="D53" s="30" t="s">
        <v>27</v>
      </c>
      <c r="E53" s="32">
        <v>3643</v>
      </c>
      <c r="F53" s="7"/>
    </row>
    <row r="54" s="63" customFormat="1" customHeight="1" spans="1:6">
      <c r="A54" s="7">
        <v>3</v>
      </c>
      <c r="B54" s="30" t="s">
        <v>62</v>
      </c>
      <c r="C54" s="30" t="s">
        <v>65</v>
      </c>
      <c r="D54" s="30" t="s">
        <v>27</v>
      </c>
      <c r="E54" s="32">
        <v>98107</v>
      </c>
      <c r="F54" s="7"/>
    </row>
    <row r="55" s="63" customFormat="1" customHeight="1" spans="1:6">
      <c r="A55" s="7">
        <v>4</v>
      </c>
      <c r="B55" s="30" t="s">
        <v>66</v>
      </c>
      <c r="C55" s="30" t="s">
        <v>67</v>
      </c>
      <c r="D55" s="30" t="s">
        <v>27</v>
      </c>
      <c r="E55" s="32">
        <v>360</v>
      </c>
      <c r="F55" s="7"/>
    </row>
    <row r="56" s="63" customFormat="1" customHeight="1" spans="1:6">
      <c r="A56" s="7">
        <v>5</v>
      </c>
      <c r="B56" s="30" t="s">
        <v>66</v>
      </c>
      <c r="C56" s="30" t="s">
        <v>68</v>
      </c>
      <c r="D56" s="30" t="s">
        <v>27</v>
      </c>
      <c r="E56" s="32">
        <v>830</v>
      </c>
      <c r="F56" s="7"/>
    </row>
    <row r="57" s="63" customFormat="1" customHeight="1" spans="1:6">
      <c r="A57" s="7">
        <v>6</v>
      </c>
      <c r="B57" s="30" t="s">
        <v>66</v>
      </c>
      <c r="C57" s="30" t="s">
        <v>69</v>
      </c>
      <c r="D57" s="30" t="s">
        <v>27</v>
      </c>
      <c r="E57" s="32">
        <v>1255</v>
      </c>
      <c r="F57" s="7"/>
    </row>
    <row r="58" s="63" customFormat="1" customHeight="1" spans="1:6">
      <c r="A58" s="7">
        <v>7</v>
      </c>
      <c r="B58" s="30" t="s">
        <v>66</v>
      </c>
      <c r="C58" s="30" t="s">
        <v>70</v>
      </c>
      <c r="D58" s="30" t="s">
        <v>27</v>
      </c>
      <c r="E58" s="32">
        <v>70</v>
      </c>
      <c r="F58" s="7"/>
    </row>
    <row r="59" s="63" customFormat="1" customHeight="1" spans="1:6">
      <c r="A59" s="7">
        <v>8</v>
      </c>
      <c r="B59" s="30" t="s">
        <v>66</v>
      </c>
      <c r="C59" s="30" t="s">
        <v>71</v>
      </c>
      <c r="D59" s="30" t="s">
        <v>27</v>
      </c>
      <c r="E59" s="32">
        <v>868</v>
      </c>
      <c r="F59" s="7"/>
    </row>
    <row r="60" s="63" customFormat="1" customHeight="1" spans="1:6">
      <c r="A60" s="7">
        <v>9</v>
      </c>
      <c r="B60" s="30" t="s">
        <v>66</v>
      </c>
      <c r="C60" s="30" t="s">
        <v>72</v>
      </c>
      <c r="D60" s="30" t="s">
        <v>27</v>
      </c>
      <c r="E60" s="32">
        <v>20</v>
      </c>
      <c r="F60" s="7"/>
    </row>
    <row r="61" s="63" customFormat="1" customHeight="1" spans="1:6">
      <c r="A61" s="7">
        <v>10</v>
      </c>
      <c r="B61" s="30" t="s">
        <v>73</v>
      </c>
      <c r="C61" s="30" t="s">
        <v>74</v>
      </c>
      <c r="D61" s="30" t="s">
        <v>27</v>
      </c>
      <c r="E61" s="32">
        <v>258</v>
      </c>
      <c r="F61" s="7"/>
    </row>
    <row r="62" s="63" customFormat="1" customHeight="1" spans="1:6">
      <c r="A62" s="7">
        <v>11</v>
      </c>
      <c r="B62" s="30" t="s">
        <v>73</v>
      </c>
      <c r="C62" s="30" t="s">
        <v>75</v>
      </c>
      <c r="D62" s="30" t="s">
        <v>27</v>
      </c>
      <c r="E62" s="32">
        <v>61584</v>
      </c>
      <c r="F62" s="7"/>
    </row>
    <row r="63" s="63" customFormat="1" customHeight="1" spans="1:6">
      <c r="A63" s="7">
        <v>12</v>
      </c>
      <c r="B63" s="30" t="s">
        <v>73</v>
      </c>
      <c r="C63" s="30" t="s">
        <v>76</v>
      </c>
      <c r="D63" s="30" t="s">
        <v>27</v>
      </c>
      <c r="E63" s="32">
        <v>1908</v>
      </c>
      <c r="F63" s="7"/>
    </row>
    <row r="64" s="63" customFormat="1" customHeight="1" spans="1:6">
      <c r="A64" s="7">
        <v>13</v>
      </c>
      <c r="B64" s="30" t="s">
        <v>73</v>
      </c>
      <c r="C64" s="30" t="s">
        <v>77</v>
      </c>
      <c r="D64" s="30" t="s">
        <v>27</v>
      </c>
      <c r="E64" s="32">
        <v>19092</v>
      </c>
      <c r="F64" s="7"/>
    </row>
    <row r="65" s="63" customFormat="1" customHeight="1" spans="1:6">
      <c r="A65" s="7">
        <v>14</v>
      </c>
      <c r="B65" s="30" t="s">
        <v>73</v>
      </c>
      <c r="C65" s="30" t="s">
        <v>78</v>
      </c>
      <c r="D65" s="30" t="s">
        <v>27</v>
      </c>
      <c r="E65" s="32">
        <v>25406</v>
      </c>
      <c r="F65" s="7"/>
    </row>
    <row r="66" s="63" customFormat="1" customHeight="1" spans="1:6">
      <c r="A66" s="7">
        <v>15</v>
      </c>
      <c r="B66" s="30" t="s">
        <v>73</v>
      </c>
      <c r="C66" s="30" t="s">
        <v>79</v>
      </c>
      <c r="D66" s="30" t="s">
        <v>27</v>
      </c>
      <c r="E66" s="32">
        <v>2726</v>
      </c>
      <c r="F66" s="7"/>
    </row>
    <row r="67" s="63" customFormat="1" customHeight="1" spans="1:6">
      <c r="A67" s="7">
        <v>16</v>
      </c>
      <c r="B67" s="30" t="s">
        <v>73</v>
      </c>
      <c r="C67" s="30" t="s">
        <v>80</v>
      </c>
      <c r="D67" s="30" t="s">
        <v>27</v>
      </c>
      <c r="E67" s="32">
        <v>4220</v>
      </c>
      <c r="F67" s="7"/>
    </row>
    <row r="68" s="63" customFormat="1" customHeight="1" spans="1:6">
      <c r="A68" s="7">
        <v>17</v>
      </c>
      <c r="B68" s="30" t="s">
        <v>81</v>
      </c>
      <c r="C68" s="30" t="s">
        <v>82</v>
      </c>
      <c r="D68" s="30" t="s">
        <v>27</v>
      </c>
      <c r="E68" s="32">
        <v>44959</v>
      </c>
      <c r="F68" s="7"/>
    </row>
    <row r="69" s="63" customFormat="1" customHeight="1" spans="1:6">
      <c r="A69" s="7" t="s">
        <v>83</v>
      </c>
      <c r="B69" s="68" t="s">
        <v>84</v>
      </c>
      <c r="C69" s="69"/>
      <c r="D69" s="69"/>
      <c r="E69" s="69"/>
      <c r="F69" s="70"/>
    </row>
    <row r="70" s="63" customFormat="1" customHeight="1" spans="1:6">
      <c r="A70" s="7">
        <v>1</v>
      </c>
      <c r="B70" s="30" t="s">
        <v>85</v>
      </c>
      <c r="C70" s="31"/>
      <c r="D70" s="74" t="s">
        <v>86</v>
      </c>
      <c r="E70" s="32">
        <v>12</v>
      </c>
      <c r="F70" s="7"/>
    </row>
    <row r="71" s="63" customFormat="1" customHeight="1" spans="1:6">
      <c r="A71" s="7">
        <v>2</v>
      </c>
      <c r="B71" s="74" t="s">
        <v>87</v>
      </c>
      <c r="C71" s="74" t="s">
        <v>88</v>
      </c>
      <c r="D71" s="74" t="s">
        <v>86</v>
      </c>
      <c r="E71" s="75">
        <v>1</v>
      </c>
      <c r="F71" s="76"/>
    </row>
    <row r="72" s="63" customFormat="1" customHeight="1" spans="1:6">
      <c r="A72" s="7">
        <v>3</v>
      </c>
      <c r="B72" s="74" t="s">
        <v>87</v>
      </c>
      <c r="C72" s="30" t="s">
        <v>89</v>
      </c>
      <c r="D72" s="30" t="s">
        <v>86</v>
      </c>
      <c r="E72" s="32">
        <v>8</v>
      </c>
      <c r="F72" s="7"/>
    </row>
    <row r="73" s="63" customFormat="1" customHeight="1" spans="1:6">
      <c r="A73" s="7">
        <v>4</v>
      </c>
      <c r="B73" s="74" t="s">
        <v>87</v>
      </c>
      <c r="C73" s="30" t="s">
        <v>90</v>
      </c>
      <c r="D73" s="30" t="s">
        <v>86</v>
      </c>
      <c r="E73" s="32">
        <v>7</v>
      </c>
      <c r="F73" s="7"/>
    </row>
    <row r="74" s="63" customFormat="1" customHeight="1" spans="1:6">
      <c r="A74" s="7">
        <v>5</v>
      </c>
      <c r="B74" s="74" t="s">
        <v>87</v>
      </c>
      <c r="C74" s="30" t="s">
        <v>91</v>
      </c>
      <c r="D74" s="30" t="s">
        <v>86</v>
      </c>
      <c r="E74" s="32">
        <v>2</v>
      </c>
      <c r="F74" s="7"/>
    </row>
    <row r="75" s="63" customFormat="1" customHeight="1" spans="1:6">
      <c r="A75" s="7">
        <v>6</v>
      </c>
      <c r="B75" s="74" t="s">
        <v>87</v>
      </c>
      <c r="C75" s="30" t="s">
        <v>92</v>
      </c>
      <c r="D75" s="30" t="s">
        <v>86</v>
      </c>
      <c r="E75" s="32">
        <v>2</v>
      </c>
      <c r="F75" s="7"/>
    </row>
  </sheetData>
  <autoFilter ref="A3:F75">
    <extLst/>
  </autoFilter>
  <mergeCells count="5">
    <mergeCell ref="A1:F1"/>
    <mergeCell ref="A2:F2"/>
    <mergeCell ref="B4:F4"/>
    <mergeCell ref="B51:F51"/>
    <mergeCell ref="B69:F69"/>
  </mergeCells>
  <printOptions horizontalCentered="1"/>
  <pageMargins left="0.236111111111111" right="0.116416666666667" top="0.66875" bottom="0.472222222222222" header="0.59375" footer="0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GridLines="0" tabSelected="1" zoomScale="90" zoomScaleNormal="90" workbookViewId="0">
      <pane ySplit="2" topLeftCell="A61" activePane="bottomLeft" state="frozen"/>
      <selection/>
      <selection pane="bottomLeft" activeCell="A2" sqref="A2:F2"/>
    </sheetView>
  </sheetViews>
  <sheetFormatPr defaultColWidth="9" defaultRowHeight="20.4" outlineLevelCol="5"/>
  <cols>
    <col min="1" max="1" width="11.625" style="5" customWidth="1"/>
    <col min="2" max="2" width="29.125" style="6" customWidth="1"/>
    <col min="3" max="3" width="44.5" style="5" customWidth="1"/>
    <col min="4" max="4" width="11.75" style="5" customWidth="1"/>
    <col min="5" max="5" width="14" style="6" customWidth="1"/>
    <col min="6" max="6" width="12.625" style="5" customWidth="1"/>
    <col min="7" max="16384" width="9" style="5"/>
  </cols>
  <sheetData>
    <row r="1" ht="42" customHeight="1" spans="1:6">
      <c r="A1" s="50" t="s">
        <v>93</v>
      </c>
      <c r="B1" s="51"/>
      <c r="C1" s="51"/>
      <c r="D1" s="51"/>
      <c r="E1" s="51"/>
      <c r="F1" s="51"/>
    </row>
    <row r="2" ht="42" customHeight="1" spans="1:6">
      <c r="A2" s="52" t="s">
        <v>94</v>
      </c>
      <c r="B2" s="52"/>
      <c r="C2" s="52"/>
      <c r="D2" s="52"/>
      <c r="E2" s="52"/>
      <c r="F2" s="52"/>
    </row>
    <row r="3" s="48" customFormat="1" ht="61" customHeight="1" spans="1:6">
      <c r="A3" s="53" t="s">
        <v>95</v>
      </c>
      <c r="B3" s="53"/>
      <c r="C3" s="53"/>
      <c r="D3" s="53"/>
      <c r="E3" s="53"/>
      <c r="F3" s="53"/>
    </row>
    <row r="4" s="2" customFormat="1" ht="43.05" customHeight="1" spans="1:6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</row>
    <row r="5" s="49" customFormat="1" ht="45" customHeight="1" spans="1:6">
      <c r="A5" s="54" t="s">
        <v>8</v>
      </c>
      <c r="B5" s="55" t="s">
        <v>96</v>
      </c>
      <c r="C5" s="56"/>
      <c r="D5" s="56"/>
      <c r="E5" s="56"/>
      <c r="F5" s="57"/>
    </row>
    <row r="6" s="4" customFormat="1" ht="54" customHeight="1" spans="1:6">
      <c r="A6" s="12">
        <v>1</v>
      </c>
      <c r="B6" s="39" t="s">
        <v>97</v>
      </c>
      <c r="C6" s="40" t="s">
        <v>98</v>
      </c>
      <c r="D6" s="39" t="s">
        <v>11</v>
      </c>
      <c r="E6" s="39">
        <v>68</v>
      </c>
      <c r="F6" s="12"/>
    </row>
    <row r="7" s="4" customFormat="1" ht="67" customHeight="1" spans="1:6">
      <c r="A7" s="12">
        <v>2</v>
      </c>
      <c r="B7" s="39" t="s">
        <v>21</v>
      </c>
      <c r="C7" s="40" t="s">
        <v>99</v>
      </c>
      <c r="D7" s="39" t="s">
        <v>11</v>
      </c>
      <c r="E7" s="39">
        <v>232</v>
      </c>
      <c r="F7" s="12"/>
    </row>
    <row r="8" s="4" customFormat="1" ht="54" customHeight="1" spans="1:6">
      <c r="A8" s="12">
        <v>3</v>
      </c>
      <c r="B8" s="39" t="s">
        <v>100</v>
      </c>
      <c r="C8" s="40" t="s">
        <v>101</v>
      </c>
      <c r="D8" s="39" t="s">
        <v>11</v>
      </c>
      <c r="E8" s="39">
        <v>44</v>
      </c>
      <c r="F8" s="12"/>
    </row>
    <row r="9" s="49" customFormat="1" ht="45" customHeight="1" spans="1:6">
      <c r="A9" s="58" t="s">
        <v>60</v>
      </c>
      <c r="B9" s="59" t="s">
        <v>61</v>
      </c>
      <c r="C9" s="60"/>
      <c r="D9" s="60"/>
      <c r="E9" s="60"/>
      <c r="F9" s="61"/>
    </row>
    <row r="10" s="4" customFormat="1" ht="76" customHeight="1" spans="1:6">
      <c r="A10" s="12">
        <v>1</v>
      </c>
      <c r="B10" s="39" t="s">
        <v>102</v>
      </c>
      <c r="C10" s="40" t="s">
        <v>103</v>
      </c>
      <c r="D10" s="39" t="s">
        <v>27</v>
      </c>
      <c r="E10" s="39">
        <v>100</v>
      </c>
      <c r="F10" s="12"/>
    </row>
    <row r="11" s="4" customFormat="1" ht="76" customHeight="1" spans="1:6">
      <c r="A11" s="12">
        <v>2</v>
      </c>
      <c r="B11" s="39" t="s">
        <v>102</v>
      </c>
      <c r="C11" s="40" t="s">
        <v>104</v>
      </c>
      <c r="D11" s="39" t="s">
        <v>27</v>
      </c>
      <c r="E11" s="39">
        <v>100</v>
      </c>
      <c r="F11" s="12"/>
    </row>
    <row r="12" s="4" customFormat="1" ht="76" customHeight="1" spans="1:6">
      <c r="A12" s="12">
        <v>3</v>
      </c>
      <c r="B12" s="39" t="s">
        <v>102</v>
      </c>
      <c r="C12" s="40" t="s">
        <v>105</v>
      </c>
      <c r="D12" s="39" t="s">
        <v>27</v>
      </c>
      <c r="E12" s="39">
        <v>64</v>
      </c>
      <c r="F12" s="12"/>
    </row>
    <row r="13" s="4" customFormat="1" ht="76" customHeight="1" spans="1:6">
      <c r="A13" s="12">
        <v>4</v>
      </c>
      <c r="B13" s="39" t="s">
        <v>102</v>
      </c>
      <c r="C13" s="40" t="s">
        <v>106</v>
      </c>
      <c r="D13" s="39" t="s">
        <v>27</v>
      </c>
      <c r="E13" s="39">
        <v>372</v>
      </c>
      <c r="F13" s="12"/>
    </row>
    <row r="14" s="4" customFormat="1" ht="76" customHeight="1" spans="1:6">
      <c r="A14" s="12">
        <v>5</v>
      </c>
      <c r="B14" s="39" t="s">
        <v>62</v>
      </c>
      <c r="C14" s="40" t="s">
        <v>107</v>
      </c>
      <c r="D14" s="39" t="s">
        <v>27</v>
      </c>
      <c r="E14" s="39">
        <v>100</v>
      </c>
      <c r="F14" s="12"/>
    </row>
    <row r="15" s="4" customFormat="1" ht="76" customHeight="1" spans="1:6">
      <c r="A15" s="12">
        <v>6</v>
      </c>
      <c r="B15" s="39" t="s">
        <v>62</v>
      </c>
      <c r="C15" s="40" t="s">
        <v>108</v>
      </c>
      <c r="D15" s="39" t="s">
        <v>27</v>
      </c>
      <c r="E15" s="39">
        <v>100</v>
      </c>
      <c r="F15" s="12"/>
    </row>
    <row r="16" s="4" customFormat="1" ht="76" customHeight="1" spans="1:6">
      <c r="A16" s="12">
        <v>7</v>
      </c>
      <c r="B16" s="39" t="s">
        <v>62</v>
      </c>
      <c r="C16" s="40" t="s">
        <v>109</v>
      </c>
      <c r="D16" s="39" t="s">
        <v>27</v>
      </c>
      <c r="E16" s="39">
        <v>64</v>
      </c>
      <c r="F16" s="12"/>
    </row>
    <row r="17" s="4" customFormat="1" ht="82" customHeight="1" spans="1:6">
      <c r="A17" s="12">
        <v>8</v>
      </c>
      <c r="B17" s="39" t="s">
        <v>62</v>
      </c>
      <c r="C17" s="40" t="s">
        <v>110</v>
      </c>
      <c r="D17" s="39" t="s">
        <v>27</v>
      </c>
      <c r="E17" s="39">
        <v>287</v>
      </c>
      <c r="F17" s="41"/>
    </row>
    <row r="18" s="4" customFormat="1" ht="50" customHeight="1" spans="1:6">
      <c r="A18" s="12">
        <v>9</v>
      </c>
      <c r="B18" s="39" t="s">
        <v>111</v>
      </c>
      <c r="C18" s="40" t="s">
        <v>112</v>
      </c>
      <c r="D18" s="39" t="s">
        <v>113</v>
      </c>
      <c r="E18" s="39">
        <v>68</v>
      </c>
      <c r="F18" s="41"/>
    </row>
    <row r="19" s="4" customFormat="1" ht="76" customHeight="1" spans="1:6">
      <c r="A19" s="12">
        <v>10</v>
      </c>
      <c r="B19" s="39" t="s">
        <v>114</v>
      </c>
      <c r="C19" s="40" t="s">
        <v>115</v>
      </c>
      <c r="D19" s="39" t="s">
        <v>27</v>
      </c>
      <c r="E19" s="39">
        <v>61</v>
      </c>
      <c r="F19" s="41"/>
    </row>
    <row r="20" s="49" customFormat="1" ht="45" customHeight="1" spans="1:6">
      <c r="A20" s="58" t="s">
        <v>83</v>
      </c>
      <c r="B20" s="59" t="s">
        <v>116</v>
      </c>
      <c r="C20" s="60"/>
      <c r="D20" s="60"/>
      <c r="E20" s="60"/>
      <c r="F20" s="61"/>
    </row>
    <row r="21" s="4" customFormat="1" ht="54" customHeight="1" spans="1:6">
      <c r="A21" s="12">
        <v>1</v>
      </c>
      <c r="B21" s="39" t="s">
        <v>117</v>
      </c>
      <c r="C21" s="40" t="s">
        <v>118</v>
      </c>
      <c r="D21" s="39" t="s">
        <v>86</v>
      </c>
      <c r="E21" s="39">
        <v>1</v>
      </c>
      <c r="F21" s="41"/>
    </row>
    <row r="22" s="4" customFormat="1" ht="54" customHeight="1" spans="1:6">
      <c r="A22" s="12">
        <v>2</v>
      </c>
      <c r="B22" s="39" t="s">
        <v>117</v>
      </c>
      <c r="C22" s="40" t="s">
        <v>119</v>
      </c>
      <c r="D22" s="39" t="s">
        <v>86</v>
      </c>
      <c r="E22" s="39">
        <v>1</v>
      </c>
      <c r="F22" s="41"/>
    </row>
    <row r="23" s="4" customFormat="1" ht="45" customHeight="1" spans="1:6">
      <c r="A23" s="19">
        <v>3</v>
      </c>
      <c r="B23" s="16" t="s">
        <v>120</v>
      </c>
      <c r="C23" s="17" t="s">
        <v>121</v>
      </c>
      <c r="D23" s="16" t="s">
        <v>113</v>
      </c>
      <c r="E23" s="16">
        <v>1</v>
      </c>
      <c r="F23" s="18"/>
    </row>
    <row r="24" s="4" customFormat="1" ht="45" customHeight="1" spans="1:6">
      <c r="A24" s="12">
        <v>4</v>
      </c>
      <c r="B24" s="13" t="s">
        <v>122</v>
      </c>
      <c r="C24" s="14" t="s">
        <v>123</v>
      </c>
      <c r="D24" s="13" t="s">
        <v>11</v>
      </c>
      <c r="E24" s="13">
        <v>2</v>
      </c>
      <c r="F24" s="42"/>
    </row>
    <row r="25" s="48" customFormat="1" ht="61" customHeight="1" spans="1:6">
      <c r="A25" s="53" t="s">
        <v>124</v>
      </c>
      <c r="B25" s="53"/>
      <c r="C25" s="53"/>
      <c r="D25" s="53"/>
      <c r="E25" s="53"/>
      <c r="F25" s="53"/>
    </row>
    <row r="26" s="2" customFormat="1" ht="43.05" customHeight="1" spans="1:6">
      <c r="A26" s="7" t="s">
        <v>2</v>
      </c>
      <c r="B26" s="7" t="s">
        <v>3</v>
      </c>
      <c r="C26" s="7" t="s">
        <v>4</v>
      </c>
      <c r="D26" s="7" t="s">
        <v>5</v>
      </c>
      <c r="E26" s="7" t="s">
        <v>6</v>
      </c>
      <c r="F26" s="7" t="s">
        <v>7</v>
      </c>
    </row>
    <row r="27" s="49" customFormat="1" ht="45" customHeight="1" spans="1:6">
      <c r="A27" s="54" t="s">
        <v>8</v>
      </c>
      <c r="B27" s="55" t="s">
        <v>96</v>
      </c>
      <c r="C27" s="56"/>
      <c r="D27" s="56"/>
      <c r="E27" s="56"/>
      <c r="F27" s="57"/>
    </row>
    <row r="28" s="4" customFormat="1" ht="54" customHeight="1" spans="1:6">
      <c r="A28" s="19">
        <v>1</v>
      </c>
      <c r="B28" s="16" t="s">
        <v>125</v>
      </c>
      <c r="C28" s="17" t="s">
        <v>126</v>
      </c>
      <c r="D28" s="16" t="s">
        <v>11</v>
      </c>
      <c r="E28" s="16">
        <v>28</v>
      </c>
      <c r="F28" s="18"/>
    </row>
    <row r="29" s="4" customFormat="1" ht="54" customHeight="1" spans="1:6">
      <c r="A29" s="19">
        <v>2</v>
      </c>
      <c r="B29" s="16" t="s">
        <v>127</v>
      </c>
      <c r="C29" s="17" t="s">
        <v>128</v>
      </c>
      <c r="D29" s="16" t="s">
        <v>11</v>
      </c>
      <c r="E29" s="16">
        <v>2</v>
      </c>
      <c r="F29" s="18"/>
    </row>
    <row r="30" s="4" customFormat="1" ht="54" customHeight="1" spans="1:6">
      <c r="A30" s="19">
        <v>3</v>
      </c>
      <c r="B30" s="16" t="s">
        <v>129</v>
      </c>
      <c r="C30" s="17" t="s">
        <v>130</v>
      </c>
      <c r="D30" s="16" t="s">
        <v>11</v>
      </c>
      <c r="E30" s="16">
        <v>4</v>
      </c>
      <c r="F30" s="18"/>
    </row>
    <row r="31" s="4" customFormat="1" ht="54" customHeight="1" spans="1:6">
      <c r="A31" s="19">
        <v>4</v>
      </c>
      <c r="B31" s="16" t="s">
        <v>131</v>
      </c>
      <c r="C31" s="17" t="s">
        <v>132</v>
      </c>
      <c r="D31" s="16" t="s">
        <v>11</v>
      </c>
      <c r="E31" s="16">
        <v>68</v>
      </c>
      <c r="F31" s="18"/>
    </row>
    <row r="32" s="4" customFormat="1" ht="54" customHeight="1" spans="1:6">
      <c r="A32" s="19">
        <v>5</v>
      </c>
      <c r="B32" s="16" t="s">
        <v>133</v>
      </c>
      <c r="C32" s="17" t="s">
        <v>134</v>
      </c>
      <c r="D32" s="16" t="s">
        <v>11</v>
      </c>
      <c r="E32" s="16">
        <v>48</v>
      </c>
      <c r="F32" s="18"/>
    </row>
    <row r="33" s="4" customFormat="1" ht="54" customHeight="1" spans="1:6">
      <c r="A33" s="19">
        <v>6</v>
      </c>
      <c r="B33" s="16" t="s">
        <v>135</v>
      </c>
      <c r="C33" s="17" t="s">
        <v>136</v>
      </c>
      <c r="D33" s="16" t="s">
        <v>11</v>
      </c>
      <c r="E33" s="16">
        <v>48</v>
      </c>
      <c r="F33" s="18"/>
    </row>
    <row r="34" s="4" customFormat="1" ht="54" customHeight="1" spans="1:6">
      <c r="A34" s="19">
        <v>7</v>
      </c>
      <c r="B34" s="16" t="s">
        <v>137</v>
      </c>
      <c r="C34" s="17" t="s">
        <v>138</v>
      </c>
      <c r="D34" s="16" t="s">
        <v>27</v>
      </c>
      <c r="E34" s="16">
        <v>270</v>
      </c>
      <c r="F34" s="18"/>
    </row>
    <row r="35" s="49" customFormat="1" ht="45" customHeight="1" spans="1:6">
      <c r="A35" s="58" t="s">
        <v>60</v>
      </c>
      <c r="B35" s="59" t="s">
        <v>61</v>
      </c>
      <c r="C35" s="60"/>
      <c r="D35" s="60"/>
      <c r="E35" s="60"/>
      <c r="F35" s="61"/>
    </row>
    <row r="36" s="4" customFormat="1" ht="54" customHeight="1" spans="1:6">
      <c r="A36" s="19">
        <v>1</v>
      </c>
      <c r="B36" s="16" t="s">
        <v>102</v>
      </c>
      <c r="C36" s="17" t="s">
        <v>139</v>
      </c>
      <c r="D36" s="16" t="s">
        <v>27</v>
      </c>
      <c r="E36" s="16">
        <v>1055</v>
      </c>
      <c r="F36" s="18"/>
    </row>
    <row r="37" s="4" customFormat="1" ht="54" customHeight="1" spans="1:6">
      <c r="A37" s="19">
        <v>2</v>
      </c>
      <c r="B37" s="16" t="s">
        <v>102</v>
      </c>
      <c r="C37" s="17" t="s">
        <v>140</v>
      </c>
      <c r="D37" s="16" t="s">
        <v>27</v>
      </c>
      <c r="E37" s="16">
        <v>2000</v>
      </c>
      <c r="F37" s="18"/>
    </row>
    <row r="38" s="4" customFormat="1" ht="54" customHeight="1" spans="1:6">
      <c r="A38" s="19">
        <v>3</v>
      </c>
      <c r="B38" s="16" t="s">
        <v>102</v>
      </c>
      <c r="C38" s="17" t="s">
        <v>141</v>
      </c>
      <c r="D38" s="16" t="s">
        <v>27</v>
      </c>
      <c r="E38" s="16">
        <v>1600</v>
      </c>
      <c r="F38" s="18"/>
    </row>
    <row r="39" s="4" customFormat="1" ht="54" customHeight="1" spans="1:6">
      <c r="A39" s="19">
        <v>4</v>
      </c>
      <c r="B39" s="16" t="s">
        <v>102</v>
      </c>
      <c r="C39" s="17" t="s">
        <v>142</v>
      </c>
      <c r="D39" s="16" t="s">
        <v>27</v>
      </c>
      <c r="E39" s="16">
        <v>240</v>
      </c>
      <c r="F39" s="18"/>
    </row>
    <row r="40" s="4" customFormat="1" ht="54" customHeight="1" spans="1:6">
      <c r="A40" s="19">
        <v>5</v>
      </c>
      <c r="B40" s="16" t="s">
        <v>102</v>
      </c>
      <c r="C40" s="17" t="s">
        <v>143</v>
      </c>
      <c r="D40" s="16" t="s">
        <v>27</v>
      </c>
      <c r="E40" s="16">
        <v>100</v>
      </c>
      <c r="F40" s="18"/>
    </row>
    <row r="41" s="4" customFormat="1" ht="54" customHeight="1" spans="1:6">
      <c r="A41" s="19">
        <v>6</v>
      </c>
      <c r="B41" s="16" t="s">
        <v>102</v>
      </c>
      <c r="C41" s="17" t="s">
        <v>144</v>
      </c>
      <c r="D41" s="16" t="s">
        <v>27</v>
      </c>
      <c r="E41" s="16">
        <v>80</v>
      </c>
      <c r="F41" s="18"/>
    </row>
    <row r="42" s="4" customFormat="1" ht="54" customHeight="1" spans="1:6">
      <c r="A42" s="19">
        <v>7</v>
      </c>
      <c r="B42" s="16" t="s">
        <v>102</v>
      </c>
      <c r="C42" s="17" t="s">
        <v>145</v>
      </c>
      <c r="D42" s="16" t="s">
        <v>27</v>
      </c>
      <c r="E42" s="16">
        <v>80</v>
      </c>
      <c r="F42" s="18"/>
    </row>
    <row r="43" s="4" customFormat="1" ht="54" customHeight="1" spans="1:6">
      <c r="A43" s="19">
        <v>8</v>
      </c>
      <c r="B43" s="16" t="s">
        <v>102</v>
      </c>
      <c r="C43" s="17" t="s">
        <v>146</v>
      </c>
      <c r="D43" s="16" t="s">
        <v>27</v>
      </c>
      <c r="E43" s="16">
        <v>160</v>
      </c>
      <c r="F43" s="18"/>
    </row>
    <row r="44" s="4" customFormat="1" ht="54" customHeight="1" spans="1:6">
      <c r="A44" s="19">
        <v>9</v>
      </c>
      <c r="B44" s="16" t="s">
        <v>147</v>
      </c>
      <c r="C44" s="17" t="s">
        <v>148</v>
      </c>
      <c r="D44" s="16" t="s">
        <v>27</v>
      </c>
      <c r="E44" s="16">
        <v>250</v>
      </c>
      <c r="F44" s="18"/>
    </row>
    <row r="45" s="4" customFormat="1" ht="54" customHeight="1" spans="1:6">
      <c r="A45" s="19">
        <v>10</v>
      </c>
      <c r="B45" s="16" t="s">
        <v>147</v>
      </c>
      <c r="C45" s="17" t="s">
        <v>149</v>
      </c>
      <c r="D45" s="16" t="s">
        <v>27</v>
      </c>
      <c r="E45" s="16">
        <v>250</v>
      </c>
      <c r="F45" s="18"/>
    </row>
    <row r="46" s="4" customFormat="1" ht="54" customHeight="1" spans="1:6">
      <c r="A46" s="19">
        <v>11</v>
      </c>
      <c r="B46" s="16" t="s">
        <v>147</v>
      </c>
      <c r="C46" s="17" t="s">
        <v>150</v>
      </c>
      <c r="D46" s="16" t="s">
        <v>27</v>
      </c>
      <c r="E46" s="16">
        <v>250</v>
      </c>
      <c r="F46" s="18"/>
    </row>
    <row r="47" s="4" customFormat="1" ht="54" customHeight="1" spans="1:6">
      <c r="A47" s="19">
        <v>12</v>
      </c>
      <c r="B47" s="16" t="s">
        <v>147</v>
      </c>
      <c r="C47" s="17" t="s">
        <v>151</v>
      </c>
      <c r="D47" s="16" t="s">
        <v>27</v>
      </c>
      <c r="E47" s="16">
        <v>250</v>
      </c>
      <c r="F47" s="18"/>
    </row>
    <row r="48" s="4" customFormat="1" ht="54" customHeight="1" spans="1:6">
      <c r="A48" s="19">
        <v>13</v>
      </c>
      <c r="B48" s="16" t="s">
        <v>147</v>
      </c>
      <c r="C48" s="17" t="s">
        <v>152</v>
      </c>
      <c r="D48" s="16" t="s">
        <v>27</v>
      </c>
      <c r="E48" s="16">
        <v>177.4</v>
      </c>
      <c r="F48" s="18"/>
    </row>
    <row r="49" s="4" customFormat="1" ht="54" customHeight="1" spans="1:6">
      <c r="A49" s="19">
        <v>14</v>
      </c>
      <c r="B49" s="16" t="s">
        <v>147</v>
      </c>
      <c r="C49" s="17" t="s">
        <v>153</v>
      </c>
      <c r="D49" s="16" t="s">
        <v>27</v>
      </c>
      <c r="E49" s="16">
        <v>1600</v>
      </c>
      <c r="F49" s="18"/>
    </row>
    <row r="50" s="4" customFormat="1" ht="54" customHeight="1" spans="1:6">
      <c r="A50" s="19">
        <v>15</v>
      </c>
      <c r="B50" s="16" t="s">
        <v>81</v>
      </c>
      <c r="C50" s="17" t="s">
        <v>154</v>
      </c>
      <c r="D50" s="16" t="s">
        <v>27</v>
      </c>
      <c r="E50" s="16">
        <v>650</v>
      </c>
      <c r="F50" s="18"/>
    </row>
    <row r="51" s="4" customFormat="1" ht="54" customHeight="1" spans="1:6">
      <c r="A51" s="19">
        <v>16</v>
      </c>
      <c r="B51" s="16" t="s">
        <v>62</v>
      </c>
      <c r="C51" s="17" t="s">
        <v>155</v>
      </c>
      <c r="D51" s="16" t="s">
        <v>27</v>
      </c>
      <c r="E51" s="16">
        <v>1055</v>
      </c>
      <c r="F51" s="18"/>
    </row>
    <row r="52" s="4" customFormat="1" ht="54" customHeight="1" spans="1:6">
      <c r="A52" s="19">
        <v>17</v>
      </c>
      <c r="B52" s="16" t="s">
        <v>62</v>
      </c>
      <c r="C52" s="17" t="s">
        <v>156</v>
      </c>
      <c r="D52" s="16" t="s">
        <v>27</v>
      </c>
      <c r="E52" s="16">
        <v>1900</v>
      </c>
      <c r="F52" s="18"/>
    </row>
    <row r="53" s="4" customFormat="1" ht="54" customHeight="1" spans="1:6">
      <c r="A53" s="19">
        <v>18</v>
      </c>
      <c r="B53" s="16" t="s">
        <v>62</v>
      </c>
      <c r="C53" s="17" t="s">
        <v>157</v>
      </c>
      <c r="D53" s="16" t="s">
        <v>27</v>
      </c>
      <c r="E53" s="16">
        <v>240</v>
      </c>
      <c r="F53" s="18"/>
    </row>
    <row r="54" s="4" customFormat="1" ht="54" customHeight="1" spans="1:6">
      <c r="A54" s="19">
        <v>19</v>
      </c>
      <c r="B54" s="16" t="s">
        <v>62</v>
      </c>
      <c r="C54" s="17" t="s">
        <v>158</v>
      </c>
      <c r="D54" s="16" t="s">
        <v>27</v>
      </c>
      <c r="E54" s="16">
        <v>488</v>
      </c>
      <c r="F54" s="18"/>
    </row>
    <row r="55" s="4" customFormat="1" ht="54" customHeight="1" spans="1:6">
      <c r="A55" s="19">
        <v>20</v>
      </c>
      <c r="B55" s="16" t="s">
        <v>62</v>
      </c>
      <c r="C55" s="17" t="s">
        <v>159</v>
      </c>
      <c r="D55" s="16" t="s">
        <v>27</v>
      </c>
      <c r="E55" s="16">
        <v>1600</v>
      </c>
      <c r="F55" s="18"/>
    </row>
    <row r="56" s="4" customFormat="1" ht="54" customHeight="1" spans="1:6">
      <c r="A56" s="19">
        <v>21</v>
      </c>
      <c r="B56" s="16" t="s">
        <v>62</v>
      </c>
      <c r="C56" s="17" t="s">
        <v>160</v>
      </c>
      <c r="D56" s="16" t="s">
        <v>27</v>
      </c>
      <c r="E56" s="16">
        <v>1680</v>
      </c>
      <c r="F56" s="18"/>
    </row>
    <row r="57" s="4" customFormat="1" ht="54" customHeight="1" spans="1:6">
      <c r="A57" s="19">
        <v>22</v>
      </c>
      <c r="B57" s="16" t="s">
        <v>62</v>
      </c>
      <c r="C57" s="17" t="s">
        <v>161</v>
      </c>
      <c r="D57" s="16" t="s">
        <v>27</v>
      </c>
      <c r="E57" s="16">
        <v>1600</v>
      </c>
      <c r="F57" s="18"/>
    </row>
    <row r="58" s="49" customFormat="1" ht="45" customHeight="1" spans="1:6">
      <c r="A58" s="58" t="s">
        <v>83</v>
      </c>
      <c r="B58" s="59" t="s">
        <v>116</v>
      </c>
      <c r="C58" s="60"/>
      <c r="D58" s="60"/>
      <c r="E58" s="60"/>
      <c r="F58" s="61"/>
    </row>
    <row r="59" s="4" customFormat="1" ht="54" customHeight="1" spans="1:6">
      <c r="A59" s="19">
        <v>1</v>
      </c>
      <c r="B59" s="16" t="s">
        <v>162</v>
      </c>
      <c r="C59" s="17" t="s">
        <v>163</v>
      </c>
      <c r="D59" s="16" t="s">
        <v>86</v>
      </c>
      <c r="E59" s="16">
        <v>1</v>
      </c>
      <c r="F59" s="18"/>
    </row>
    <row r="60" s="4" customFormat="1" ht="54" customHeight="1" spans="1:6">
      <c r="A60" s="19">
        <v>2</v>
      </c>
      <c r="B60" s="16" t="s">
        <v>164</v>
      </c>
      <c r="C60" s="17" t="s">
        <v>163</v>
      </c>
      <c r="D60" s="16" t="s">
        <v>86</v>
      </c>
      <c r="E60" s="16">
        <v>1</v>
      </c>
      <c r="F60" s="18"/>
    </row>
    <row r="61" s="4" customFormat="1" ht="54" customHeight="1" spans="1:6">
      <c r="A61" s="19">
        <v>3</v>
      </c>
      <c r="B61" s="16" t="s">
        <v>117</v>
      </c>
      <c r="C61" s="17" t="s">
        <v>165</v>
      </c>
      <c r="D61" s="16" t="s">
        <v>86</v>
      </c>
      <c r="E61" s="16">
        <v>1</v>
      </c>
      <c r="F61" s="18" t="s">
        <v>166</v>
      </c>
    </row>
    <row r="62" s="4" customFormat="1" ht="54" customHeight="1" spans="1:6">
      <c r="A62" s="19">
        <v>4</v>
      </c>
      <c r="B62" s="16" t="s">
        <v>117</v>
      </c>
      <c r="C62" s="17" t="s">
        <v>167</v>
      </c>
      <c r="D62" s="16" t="s">
        <v>86</v>
      </c>
      <c r="E62" s="16">
        <v>1</v>
      </c>
      <c r="F62" s="18" t="s">
        <v>168</v>
      </c>
    </row>
    <row r="63" s="4" customFormat="1" ht="54" customHeight="1" spans="1:6">
      <c r="A63" s="12">
        <v>5</v>
      </c>
      <c r="B63" s="13" t="s">
        <v>117</v>
      </c>
      <c r="C63" s="14" t="s">
        <v>167</v>
      </c>
      <c r="D63" s="13" t="s">
        <v>86</v>
      </c>
      <c r="E63" s="13">
        <v>1</v>
      </c>
      <c r="F63" s="42" t="s">
        <v>169</v>
      </c>
    </row>
    <row r="64" customFormat="1" spans="1:6">
      <c r="A64" s="5"/>
      <c r="B64" s="6"/>
      <c r="C64" s="5"/>
      <c r="D64" s="5"/>
      <c r="E64" s="6"/>
      <c r="F64" s="5"/>
    </row>
    <row r="65" customFormat="1" spans="1:6">
      <c r="A65" s="5"/>
      <c r="B65" s="6"/>
      <c r="C65" s="5"/>
      <c r="D65" s="5"/>
      <c r="E65" s="6"/>
      <c r="F65" s="5"/>
    </row>
    <row r="66" customFormat="1" spans="1:6">
      <c r="A66" s="5"/>
      <c r="B66" s="6"/>
      <c r="C66" s="5"/>
      <c r="D66" s="5"/>
      <c r="E66" s="6"/>
      <c r="F66" s="5"/>
    </row>
    <row r="67" customFormat="1" spans="1:6">
      <c r="A67" s="5"/>
      <c r="B67" s="6"/>
      <c r="C67" s="5"/>
      <c r="D67" s="5"/>
      <c r="E67" s="6"/>
      <c r="F67" s="5"/>
    </row>
    <row r="68" customFormat="1" spans="1:6">
      <c r="A68" s="5"/>
      <c r="B68" s="6"/>
      <c r="C68" s="5"/>
      <c r="D68" s="5"/>
      <c r="E68" s="6"/>
      <c r="F68" s="5"/>
    </row>
    <row r="69" customFormat="1" spans="1:6">
      <c r="A69" s="5"/>
      <c r="B69" s="6"/>
      <c r="C69" s="5"/>
      <c r="D69" s="5"/>
      <c r="E69" s="6"/>
      <c r="F69" s="5"/>
    </row>
    <row r="70" customFormat="1" spans="1:6">
      <c r="A70" s="5"/>
      <c r="B70" s="6"/>
      <c r="C70" s="5"/>
      <c r="D70" s="5"/>
      <c r="E70" s="6"/>
      <c r="F70" s="5"/>
    </row>
    <row r="71" customFormat="1" spans="1:6">
      <c r="A71" s="5"/>
      <c r="B71" s="6"/>
      <c r="C71" s="5"/>
      <c r="D71" s="5"/>
      <c r="E71" s="6"/>
      <c r="F71" s="5"/>
    </row>
    <row r="72" customFormat="1" spans="1:6">
      <c r="A72" s="5"/>
      <c r="B72" s="6"/>
      <c r="C72" s="5"/>
      <c r="D72" s="5"/>
      <c r="E72" s="6"/>
      <c r="F72" s="5"/>
    </row>
    <row r="73" customFormat="1" spans="1:6">
      <c r="A73" s="5"/>
      <c r="B73" s="6"/>
      <c r="C73" s="5"/>
      <c r="D73" s="5"/>
      <c r="E73" s="6"/>
      <c r="F73" s="5"/>
    </row>
  </sheetData>
  <mergeCells count="10">
    <mergeCell ref="A1:F1"/>
    <mergeCell ref="A2:F2"/>
    <mergeCell ref="A3:F3"/>
    <mergeCell ref="B5:F5"/>
    <mergeCell ref="B9:F9"/>
    <mergeCell ref="B20:F20"/>
    <mergeCell ref="A25:F25"/>
    <mergeCell ref="B27:F27"/>
    <mergeCell ref="B35:F35"/>
    <mergeCell ref="B58:F58"/>
  </mergeCells>
  <printOptions horizontalCentered="1"/>
  <pageMargins left="0.236111111111111" right="0.116416666666667" top="0.66875" bottom="0.472222222222222" header="0.59375" footer="0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6"/>
  <sheetViews>
    <sheetView showGridLines="0" zoomScale="90" zoomScaleNormal="90" workbookViewId="0">
      <pane ySplit="1" topLeftCell="A78" activePane="bottomLeft" state="frozen"/>
      <selection/>
      <selection pane="bottomLeft" activeCell="K19" sqref="K19:K20"/>
    </sheetView>
  </sheetViews>
  <sheetFormatPr defaultColWidth="9" defaultRowHeight="20.4" outlineLevelCol="5"/>
  <cols>
    <col min="1" max="1" width="11.625" style="5" customWidth="1"/>
    <col min="2" max="2" width="29.125" style="6" customWidth="1"/>
    <col min="3" max="3" width="44.5" style="5" customWidth="1"/>
    <col min="4" max="4" width="11.75" style="5" customWidth="1"/>
    <col min="5" max="5" width="14" style="6" customWidth="1"/>
    <col min="6" max="6" width="12.625" style="5" customWidth="1"/>
    <col min="7" max="16384" width="9" style="5"/>
  </cols>
  <sheetData>
    <row r="1" s="2" customFormat="1" ht="43.05" customHeight="1" spans="1:6">
      <c r="A1" s="7" t="s">
        <v>2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</row>
    <row r="2" s="28" customFormat="1" ht="70.05" customHeight="1" spans="1:6">
      <c r="A2" s="7" t="s">
        <v>170</v>
      </c>
      <c r="B2" s="30" t="s">
        <v>171</v>
      </c>
      <c r="C2" s="31" t="s">
        <v>172</v>
      </c>
      <c r="D2" s="30" t="s">
        <v>11</v>
      </c>
      <c r="E2" s="32">
        <v>4</v>
      </c>
      <c r="F2" s="7"/>
    </row>
    <row r="3" s="28" customFormat="1" ht="70.05" customHeight="1" spans="1:6">
      <c r="A3" s="7" t="s">
        <v>170</v>
      </c>
      <c r="B3" s="30" t="s">
        <v>173</v>
      </c>
      <c r="C3" s="31" t="s">
        <v>174</v>
      </c>
      <c r="D3" s="30" t="s">
        <v>11</v>
      </c>
      <c r="E3" s="32">
        <v>2</v>
      </c>
      <c r="F3" s="7"/>
    </row>
    <row r="4" s="28" customFormat="1" ht="70.05" customHeight="1" spans="1:6">
      <c r="A4" s="7" t="s">
        <v>170</v>
      </c>
      <c r="B4" s="30" t="s">
        <v>175</v>
      </c>
      <c r="C4" s="31" t="s">
        <v>176</v>
      </c>
      <c r="D4" s="30" t="s">
        <v>11</v>
      </c>
      <c r="E4" s="32">
        <v>89</v>
      </c>
      <c r="F4" s="7"/>
    </row>
    <row r="5" s="28" customFormat="1" ht="70.05" customHeight="1" spans="1:6">
      <c r="A5" s="7" t="s">
        <v>170</v>
      </c>
      <c r="B5" s="30" t="s">
        <v>177</v>
      </c>
      <c r="C5" s="31" t="s">
        <v>178</v>
      </c>
      <c r="D5" s="30" t="s">
        <v>11</v>
      </c>
      <c r="E5" s="32">
        <v>80</v>
      </c>
      <c r="F5" s="7"/>
    </row>
    <row r="6" s="28" customFormat="1" ht="62" customHeight="1" spans="1:6">
      <c r="A6" s="7" t="s">
        <v>170</v>
      </c>
      <c r="B6" s="30" t="s">
        <v>179</v>
      </c>
      <c r="C6" s="31" t="s">
        <v>180</v>
      </c>
      <c r="D6" s="30" t="s">
        <v>11</v>
      </c>
      <c r="E6" s="32">
        <v>20</v>
      </c>
      <c r="F6" s="7"/>
    </row>
    <row r="7" s="28" customFormat="1" ht="62" customHeight="1" spans="1:6">
      <c r="A7" s="7" t="s">
        <v>170</v>
      </c>
      <c r="B7" s="30" t="s">
        <v>181</v>
      </c>
      <c r="C7" s="31" t="s">
        <v>182</v>
      </c>
      <c r="D7" s="30" t="s">
        <v>11</v>
      </c>
      <c r="E7" s="32">
        <v>27</v>
      </c>
      <c r="F7" s="7"/>
    </row>
    <row r="8" s="28" customFormat="1" ht="62" customHeight="1" spans="1:6">
      <c r="A8" s="7" t="s">
        <v>170</v>
      </c>
      <c r="B8" s="30" t="s">
        <v>183</v>
      </c>
      <c r="C8" s="31" t="s">
        <v>184</v>
      </c>
      <c r="D8" s="30" t="s">
        <v>27</v>
      </c>
      <c r="E8" s="32">
        <v>180</v>
      </c>
      <c r="F8" s="7"/>
    </row>
    <row r="9" s="28" customFormat="1" ht="62" customHeight="1" spans="1:6">
      <c r="A9" s="7" t="s">
        <v>170</v>
      </c>
      <c r="B9" s="30" t="s">
        <v>185</v>
      </c>
      <c r="C9" s="31" t="s">
        <v>186</v>
      </c>
      <c r="D9" s="30" t="s">
        <v>11</v>
      </c>
      <c r="E9" s="32">
        <v>4</v>
      </c>
      <c r="F9" s="7"/>
    </row>
    <row r="10" s="28" customFormat="1" ht="44" customHeight="1" spans="1:6">
      <c r="A10" s="7" t="s">
        <v>170</v>
      </c>
      <c r="B10" s="30" t="s">
        <v>25</v>
      </c>
      <c r="C10" s="31" t="s">
        <v>187</v>
      </c>
      <c r="D10" s="30" t="s">
        <v>27</v>
      </c>
      <c r="E10" s="32">
        <v>550</v>
      </c>
      <c r="F10" s="7"/>
    </row>
    <row r="11" s="28" customFormat="1" ht="70.05" customHeight="1" spans="1:6">
      <c r="A11" s="7" t="s">
        <v>170</v>
      </c>
      <c r="B11" s="30" t="s">
        <v>188</v>
      </c>
      <c r="C11" s="31" t="s">
        <v>189</v>
      </c>
      <c r="D11" s="30" t="s">
        <v>11</v>
      </c>
      <c r="E11" s="32">
        <v>22</v>
      </c>
      <c r="F11" s="7"/>
    </row>
    <row r="12" s="28" customFormat="1" ht="70.05" customHeight="1" spans="1:6">
      <c r="A12" s="7" t="s">
        <v>170</v>
      </c>
      <c r="B12" s="30" t="s">
        <v>190</v>
      </c>
      <c r="C12" s="31" t="s">
        <v>191</v>
      </c>
      <c r="D12" s="30" t="s">
        <v>11</v>
      </c>
      <c r="E12" s="32">
        <v>60</v>
      </c>
      <c r="F12" s="7"/>
    </row>
    <row r="13" s="28" customFormat="1" ht="70.05" customHeight="1" spans="1:6">
      <c r="A13" s="7" t="s">
        <v>170</v>
      </c>
      <c r="B13" s="30" t="s">
        <v>192</v>
      </c>
      <c r="C13" s="31" t="s">
        <v>193</v>
      </c>
      <c r="D13" s="30" t="s">
        <v>11</v>
      </c>
      <c r="E13" s="32">
        <v>12</v>
      </c>
      <c r="F13" s="7"/>
    </row>
    <row r="14" s="28" customFormat="1" ht="70.05" customHeight="1" spans="1:6">
      <c r="A14" s="7" t="s">
        <v>170</v>
      </c>
      <c r="B14" s="30" t="s">
        <v>194</v>
      </c>
      <c r="C14" s="31" t="s">
        <v>195</v>
      </c>
      <c r="D14" s="30" t="s">
        <v>11</v>
      </c>
      <c r="E14" s="32">
        <v>10</v>
      </c>
      <c r="F14" s="7"/>
    </row>
    <row r="15" s="28" customFormat="1" ht="70.05" customHeight="1" spans="1:6">
      <c r="A15" s="7" t="s">
        <v>170</v>
      </c>
      <c r="B15" s="30" t="s">
        <v>196</v>
      </c>
      <c r="C15" s="31" t="s">
        <v>197</v>
      </c>
      <c r="D15" s="30" t="s">
        <v>11</v>
      </c>
      <c r="E15" s="32">
        <v>10</v>
      </c>
      <c r="F15" s="7"/>
    </row>
    <row r="16" s="28" customFormat="1" ht="43" customHeight="1" spans="1:6">
      <c r="A16" s="7" t="s">
        <v>198</v>
      </c>
      <c r="B16" s="30" t="s">
        <v>102</v>
      </c>
      <c r="C16" s="31" t="s">
        <v>199</v>
      </c>
      <c r="D16" s="30" t="s">
        <v>27</v>
      </c>
      <c r="E16" s="33">
        <v>316.73</v>
      </c>
      <c r="F16" s="7"/>
    </row>
    <row r="17" s="28" customFormat="1" ht="43" customHeight="1" spans="1:6">
      <c r="A17" s="7" t="s">
        <v>198</v>
      </c>
      <c r="B17" s="30" t="s">
        <v>102</v>
      </c>
      <c r="C17" s="31" t="s">
        <v>200</v>
      </c>
      <c r="D17" s="30" t="s">
        <v>27</v>
      </c>
      <c r="E17" s="33">
        <v>9071.27</v>
      </c>
      <c r="F17" s="7"/>
    </row>
    <row r="18" s="28" customFormat="1" ht="43" customHeight="1" spans="1:6">
      <c r="A18" s="7" t="s">
        <v>198</v>
      </c>
      <c r="B18" s="30" t="s">
        <v>102</v>
      </c>
      <c r="C18" s="31" t="s">
        <v>201</v>
      </c>
      <c r="D18" s="30" t="s">
        <v>27</v>
      </c>
      <c r="E18" s="33">
        <v>701.98</v>
      </c>
      <c r="F18" s="7"/>
    </row>
    <row r="19" s="28" customFormat="1" ht="51" customHeight="1" spans="1:6">
      <c r="A19" s="7" t="s">
        <v>198</v>
      </c>
      <c r="B19" s="30" t="s">
        <v>81</v>
      </c>
      <c r="C19" s="31" t="s">
        <v>202</v>
      </c>
      <c r="D19" s="30" t="s">
        <v>27</v>
      </c>
      <c r="E19" s="32">
        <v>520</v>
      </c>
      <c r="F19" s="7"/>
    </row>
    <row r="20" s="28" customFormat="1" ht="65" customHeight="1" spans="1:6">
      <c r="A20" s="7" t="s">
        <v>198</v>
      </c>
      <c r="B20" s="30" t="s">
        <v>62</v>
      </c>
      <c r="C20" s="31" t="s">
        <v>203</v>
      </c>
      <c r="D20" s="30" t="s">
        <v>27</v>
      </c>
      <c r="E20" s="33">
        <v>300</v>
      </c>
      <c r="F20" s="7"/>
    </row>
    <row r="21" s="28" customFormat="1" ht="65" customHeight="1" spans="1:6">
      <c r="A21" s="7" t="s">
        <v>198</v>
      </c>
      <c r="B21" s="30" t="s">
        <v>62</v>
      </c>
      <c r="C21" s="31" t="s">
        <v>204</v>
      </c>
      <c r="D21" s="30" t="s">
        <v>27</v>
      </c>
      <c r="E21" s="33">
        <v>7869.18</v>
      </c>
      <c r="F21" s="7"/>
    </row>
    <row r="22" s="28" customFormat="1" ht="74" customHeight="1" spans="1:6">
      <c r="A22" s="34" t="s">
        <v>205</v>
      </c>
      <c r="B22" s="35" t="s">
        <v>117</v>
      </c>
      <c r="C22" s="36" t="s">
        <v>206</v>
      </c>
      <c r="D22" s="35" t="s">
        <v>86</v>
      </c>
      <c r="E22" s="37">
        <v>1</v>
      </c>
      <c r="F22" s="34"/>
    </row>
    <row r="23" s="28" customFormat="1" ht="84" customHeight="1" spans="1:6">
      <c r="A23" s="34" t="s">
        <v>205</v>
      </c>
      <c r="B23" s="35" t="s">
        <v>117</v>
      </c>
      <c r="C23" s="36" t="s">
        <v>207</v>
      </c>
      <c r="D23" s="35" t="s">
        <v>86</v>
      </c>
      <c r="E23" s="37">
        <v>1</v>
      </c>
      <c r="F23" s="34"/>
    </row>
    <row r="24" s="28" customFormat="1" ht="70.05" customHeight="1" spans="1:6">
      <c r="A24" s="34" t="s">
        <v>205</v>
      </c>
      <c r="B24" s="38" t="s">
        <v>117</v>
      </c>
      <c r="C24" s="22" t="s">
        <v>208</v>
      </c>
      <c r="D24" s="38" t="s">
        <v>86</v>
      </c>
      <c r="E24" s="21">
        <v>1</v>
      </c>
      <c r="F24" s="20"/>
    </row>
    <row r="25" s="28" customFormat="1" ht="70.05" customHeight="1" spans="1:6">
      <c r="A25" s="34" t="s">
        <v>205</v>
      </c>
      <c r="B25" s="34" t="s">
        <v>209</v>
      </c>
      <c r="C25" s="25" t="s">
        <v>210</v>
      </c>
      <c r="D25" s="34" t="s">
        <v>86</v>
      </c>
      <c r="E25" s="24">
        <v>6</v>
      </c>
      <c r="F25" s="7"/>
    </row>
    <row r="26" s="4" customFormat="1" ht="54" customHeight="1" spans="1:6">
      <c r="A26" s="7" t="s">
        <v>170</v>
      </c>
      <c r="B26" s="39" t="s">
        <v>211</v>
      </c>
      <c r="C26" s="40" t="s">
        <v>212</v>
      </c>
      <c r="D26" s="39" t="s">
        <v>11</v>
      </c>
      <c r="E26" s="39">
        <v>36</v>
      </c>
      <c r="F26" s="12"/>
    </row>
    <row r="27" s="29" customFormat="1" ht="54" customHeight="1" spans="1:6">
      <c r="A27" s="7" t="s">
        <v>170</v>
      </c>
      <c r="B27" s="39" t="s">
        <v>213</v>
      </c>
      <c r="C27" s="40" t="s">
        <v>214</v>
      </c>
      <c r="D27" s="39" t="s">
        <v>11</v>
      </c>
      <c r="E27" s="39">
        <v>12</v>
      </c>
      <c r="F27" s="12"/>
    </row>
    <row r="28" s="4" customFormat="1" ht="69" customHeight="1" spans="1:6">
      <c r="A28" s="7" t="s">
        <v>198</v>
      </c>
      <c r="B28" s="39" t="s">
        <v>102</v>
      </c>
      <c r="C28" s="40" t="s">
        <v>215</v>
      </c>
      <c r="D28" s="39" t="s">
        <v>27</v>
      </c>
      <c r="E28" s="39">
        <v>310</v>
      </c>
      <c r="F28" s="12"/>
    </row>
    <row r="29" s="4" customFormat="1" ht="69" customHeight="1" spans="1:6">
      <c r="A29" s="7" t="s">
        <v>198</v>
      </c>
      <c r="B29" s="39" t="s">
        <v>102</v>
      </c>
      <c r="C29" s="40" t="s">
        <v>216</v>
      </c>
      <c r="D29" s="39" t="s">
        <v>27</v>
      </c>
      <c r="E29" s="39">
        <v>120</v>
      </c>
      <c r="F29" s="12"/>
    </row>
    <row r="30" s="4" customFormat="1" ht="69" customHeight="1" spans="1:6">
      <c r="A30" s="7" t="s">
        <v>198</v>
      </c>
      <c r="B30" s="39" t="s">
        <v>102</v>
      </c>
      <c r="C30" s="40" t="s">
        <v>217</v>
      </c>
      <c r="D30" s="39" t="s">
        <v>27</v>
      </c>
      <c r="E30" s="39">
        <v>360</v>
      </c>
      <c r="F30" s="12"/>
    </row>
    <row r="31" s="4" customFormat="1" ht="69" customHeight="1" spans="1:6">
      <c r="A31" s="7" t="s">
        <v>198</v>
      </c>
      <c r="B31" s="39" t="s">
        <v>81</v>
      </c>
      <c r="C31" s="40" t="s">
        <v>218</v>
      </c>
      <c r="D31" s="39" t="s">
        <v>27</v>
      </c>
      <c r="E31" s="39">
        <v>140</v>
      </c>
      <c r="F31" s="12"/>
    </row>
    <row r="32" s="4" customFormat="1" ht="69" customHeight="1" spans="1:6">
      <c r="A32" s="7" t="s">
        <v>198</v>
      </c>
      <c r="B32" s="39" t="s">
        <v>62</v>
      </c>
      <c r="C32" s="40" t="s">
        <v>219</v>
      </c>
      <c r="D32" s="39" t="s">
        <v>27</v>
      </c>
      <c r="E32" s="39">
        <v>110</v>
      </c>
      <c r="F32" s="12"/>
    </row>
    <row r="33" s="4" customFormat="1" ht="69" customHeight="1" spans="1:6">
      <c r="A33" s="7" t="s">
        <v>198</v>
      </c>
      <c r="B33" s="39" t="s">
        <v>62</v>
      </c>
      <c r="C33" s="40" t="s">
        <v>220</v>
      </c>
      <c r="D33" s="39" t="s">
        <v>27</v>
      </c>
      <c r="E33" s="39">
        <v>327</v>
      </c>
      <c r="F33" s="12"/>
    </row>
    <row r="34" s="4" customFormat="1" ht="69" customHeight="1" spans="1:6">
      <c r="A34" s="7" t="s">
        <v>198</v>
      </c>
      <c r="B34" s="39" t="s">
        <v>62</v>
      </c>
      <c r="C34" s="40" t="s">
        <v>221</v>
      </c>
      <c r="D34" s="39" t="s">
        <v>27</v>
      </c>
      <c r="E34" s="39">
        <v>70</v>
      </c>
      <c r="F34" s="12"/>
    </row>
    <row r="35" s="4" customFormat="1" ht="45" customHeight="1" spans="1:6">
      <c r="A35" s="34" t="s">
        <v>205</v>
      </c>
      <c r="B35" s="21" t="s">
        <v>222</v>
      </c>
      <c r="C35" s="22" t="s">
        <v>223</v>
      </c>
      <c r="D35" s="21" t="s">
        <v>86</v>
      </c>
      <c r="E35" s="21">
        <v>1</v>
      </c>
      <c r="F35" s="19"/>
    </row>
    <row r="36" s="4" customFormat="1" ht="45" customHeight="1" spans="1:6">
      <c r="A36" s="34" t="s">
        <v>205</v>
      </c>
      <c r="B36" s="13" t="s">
        <v>85</v>
      </c>
      <c r="C36" s="14" t="s">
        <v>224</v>
      </c>
      <c r="D36" s="13" t="s">
        <v>86</v>
      </c>
      <c r="E36" s="13">
        <v>1</v>
      </c>
      <c r="F36" s="12"/>
    </row>
    <row r="37" s="4" customFormat="1" ht="45" customHeight="1" spans="1:6">
      <c r="A37" s="7" t="s">
        <v>170</v>
      </c>
      <c r="B37" s="39" t="s">
        <v>225</v>
      </c>
      <c r="C37" s="40" t="s">
        <v>226</v>
      </c>
      <c r="D37" s="39" t="s">
        <v>11</v>
      </c>
      <c r="E37" s="39">
        <v>68</v>
      </c>
      <c r="F37" s="12"/>
    </row>
    <row r="38" s="4" customFormat="1" ht="45" customHeight="1" spans="1:6">
      <c r="A38" s="7" t="s">
        <v>170</v>
      </c>
      <c r="B38" s="39" t="s">
        <v>227</v>
      </c>
      <c r="C38" s="40" t="s">
        <v>228</v>
      </c>
      <c r="D38" s="39" t="s">
        <v>11</v>
      </c>
      <c r="E38" s="39">
        <v>110</v>
      </c>
      <c r="F38" s="12"/>
    </row>
    <row r="39" s="4" customFormat="1" ht="45" customHeight="1" spans="1:6">
      <c r="A39" s="7" t="s">
        <v>170</v>
      </c>
      <c r="B39" s="39" t="s">
        <v>21</v>
      </c>
      <c r="C39" s="40" t="s">
        <v>229</v>
      </c>
      <c r="D39" s="39" t="s">
        <v>11</v>
      </c>
      <c r="E39" s="39">
        <v>77</v>
      </c>
      <c r="F39" s="12"/>
    </row>
    <row r="40" s="4" customFormat="1" ht="45" customHeight="1" spans="1:6">
      <c r="A40" s="7" t="s">
        <v>170</v>
      </c>
      <c r="B40" s="39" t="s">
        <v>230</v>
      </c>
      <c r="C40" s="40" t="s">
        <v>231</v>
      </c>
      <c r="D40" s="39" t="s">
        <v>11</v>
      </c>
      <c r="E40" s="39">
        <v>108</v>
      </c>
      <c r="F40" s="12"/>
    </row>
    <row r="41" s="4" customFormat="1" ht="45" customHeight="1" spans="1:6">
      <c r="A41" s="7" t="s">
        <v>170</v>
      </c>
      <c r="B41" s="39" t="s">
        <v>232</v>
      </c>
      <c r="C41" s="40" t="s">
        <v>233</v>
      </c>
      <c r="D41" s="39" t="s">
        <v>11</v>
      </c>
      <c r="E41" s="39">
        <v>16</v>
      </c>
      <c r="F41" s="12"/>
    </row>
    <row r="42" s="4" customFormat="1" ht="45" customHeight="1" spans="1:6">
      <c r="A42" s="7" t="s">
        <v>198</v>
      </c>
      <c r="B42" s="39" t="s">
        <v>62</v>
      </c>
      <c r="C42" s="40" t="s">
        <v>234</v>
      </c>
      <c r="D42" s="39" t="s">
        <v>27</v>
      </c>
      <c r="E42" s="39">
        <v>8</v>
      </c>
      <c r="F42" s="12"/>
    </row>
    <row r="43" s="4" customFormat="1" ht="45" customHeight="1" spans="1:6">
      <c r="A43" s="7" t="s">
        <v>198</v>
      </c>
      <c r="B43" s="39" t="s">
        <v>62</v>
      </c>
      <c r="C43" s="40" t="s">
        <v>235</v>
      </c>
      <c r="D43" s="39" t="s">
        <v>27</v>
      </c>
      <c r="E43" s="39">
        <v>522.97</v>
      </c>
      <c r="F43" s="12"/>
    </row>
    <row r="44" s="4" customFormat="1" ht="45" customHeight="1" spans="1:6">
      <c r="A44" s="7" t="s">
        <v>198</v>
      </c>
      <c r="B44" s="39" t="s">
        <v>236</v>
      </c>
      <c r="C44" s="40" t="s">
        <v>237</v>
      </c>
      <c r="D44" s="39" t="s">
        <v>27</v>
      </c>
      <c r="E44" s="39">
        <v>54</v>
      </c>
      <c r="F44" s="41"/>
    </row>
    <row r="45" s="4" customFormat="1" ht="45" customHeight="1" spans="1:6">
      <c r="A45" s="7" t="s">
        <v>198</v>
      </c>
      <c r="B45" s="39" t="s">
        <v>81</v>
      </c>
      <c r="C45" s="40" t="s">
        <v>154</v>
      </c>
      <c r="D45" s="39" t="s">
        <v>27</v>
      </c>
      <c r="E45" s="39">
        <v>113.46</v>
      </c>
      <c r="F45" s="12"/>
    </row>
    <row r="46" s="4" customFormat="1" ht="45" customHeight="1" spans="1:6">
      <c r="A46" s="7" t="s">
        <v>198</v>
      </c>
      <c r="B46" s="39" t="s">
        <v>81</v>
      </c>
      <c r="C46" s="40" t="s">
        <v>238</v>
      </c>
      <c r="D46" s="39" t="s">
        <v>27</v>
      </c>
      <c r="E46" s="39">
        <v>418.51</v>
      </c>
      <c r="F46" s="12"/>
    </row>
    <row r="47" s="4" customFormat="1" ht="45" customHeight="1" spans="1:6">
      <c r="A47" s="7" t="s">
        <v>198</v>
      </c>
      <c r="B47" s="39" t="s">
        <v>81</v>
      </c>
      <c r="C47" s="40" t="s">
        <v>239</v>
      </c>
      <c r="D47" s="39" t="s">
        <v>27</v>
      </c>
      <c r="E47" s="39">
        <v>10</v>
      </c>
      <c r="F47" s="12"/>
    </row>
    <row r="48" s="4" customFormat="1" ht="45" customHeight="1" spans="1:6">
      <c r="A48" s="34" t="s">
        <v>205</v>
      </c>
      <c r="B48" s="21" t="s">
        <v>117</v>
      </c>
      <c r="C48" s="22" t="s">
        <v>240</v>
      </c>
      <c r="D48" s="21" t="s">
        <v>86</v>
      </c>
      <c r="E48" s="21">
        <v>1</v>
      </c>
      <c r="F48" s="23"/>
    </row>
    <row r="49" s="4" customFormat="1" ht="45" customHeight="1" spans="1:6">
      <c r="A49" s="7" t="s">
        <v>170</v>
      </c>
      <c r="B49" s="13" t="s">
        <v>122</v>
      </c>
      <c r="C49" s="14" t="s">
        <v>123</v>
      </c>
      <c r="D49" s="13" t="s">
        <v>11</v>
      </c>
      <c r="E49" s="13">
        <v>2</v>
      </c>
      <c r="F49" s="42"/>
    </row>
    <row r="50" s="4" customFormat="1" ht="45" customHeight="1" spans="1:6">
      <c r="A50" s="7" t="s">
        <v>170</v>
      </c>
      <c r="B50" s="39" t="s">
        <v>100</v>
      </c>
      <c r="C50" s="43" t="s">
        <v>241</v>
      </c>
      <c r="D50" s="39" t="s">
        <v>11</v>
      </c>
      <c r="E50" s="39">
        <v>32</v>
      </c>
      <c r="F50" s="39"/>
    </row>
    <row r="51" s="4" customFormat="1" ht="87" customHeight="1" spans="1:6">
      <c r="A51" s="7" t="s">
        <v>170</v>
      </c>
      <c r="B51" s="39" t="s">
        <v>242</v>
      </c>
      <c r="C51" s="43" t="s">
        <v>243</v>
      </c>
      <c r="D51" s="39" t="s">
        <v>11</v>
      </c>
      <c r="E51" s="39">
        <v>171</v>
      </c>
      <c r="F51" s="39"/>
    </row>
    <row r="52" s="4" customFormat="1" ht="81" customHeight="1" spans="1:6">
      <c r="A52" s="7" t="s">
        <v>170</v>
      </c>
      <c r="B52" s="39" t="s">
        <v>244</v>
      </c>
      <c r="C52" s="43" t="s">
        <v>245</v>
      </c>
      <c r="D52" s="39" t="s">
        <v>11</v>
      </c>
      <c r="E52" s="39">
        <v>89</v>
      </c>
      <c r="F52" s="39"/>
    </row>
    <row r="53" s="4" customFormat="1" ht="54" customHeight="1" spans="1:6">
      <c r="A53" s="7" t="s">
        <v>198</v>
      </c>
      <c r="B53" s="39" t="s">
        <v>62</v>
      </c>
      <c r="C53" s="40" t="s">
        <v>246</v>
      </c>
      <c r="D53" s="39" t="s">
        <v>27</v>
      </c>
      <c r="E53" s="39">
        <v>14.14</v>
      </c>
      <c r="F53" s="41"/>
    </row>
    <row r="54" s="4" customFormat="1" ht="54" customHeight="1" spans="1:6">
      <c r="A54" s="7" t="s">
        <v>198</v>
      </c>
      <c r="B54" s="39" t="s">
        <v>62</v>
      </c>
      <c r="C54" s="40" t="s">
        <v>247</v>
      </c>
      <c r="D54" s="39" t="s">
        <v>27</v>
      </c>
      <c r="E54" s="39">
        <v>103.3</v>
      </c>
      <c r="F54" s="41"/>
    </row>
    <row r="55" s="4" customFormat="1" ht="58" customHeight="1" spans="1:6">
      <c r="A55" s="7" t="s">
        <v>198</v>
      </c>
      <c r="B55" s="39" t="s">
        <v>102</v>
      </c>
      <c r="C55" s="40" t="s">
        <v>248</v>
      </c>
      <c r="D55" s="39" t="s">
        <v>27</v>
      </c>
      <c r="E55" s="39">
        <v>963</v>
      </c>
      <c r="F55" s="41"/>
    </row>
    <row r="56" s="4" customFormat="1" ht="54" customHeight="1" spans="1:6">
      <c r="A56" s="7" t="s">
        <v>198</v>
      </c>
      <c r="B56" s="39" t="s">
        <v>102</v>
      </c>
      <c r="C56" s="40" t="s">
        <v>249</v>
      </c>
      <c r="D56" s="39" t="s">
        <v>27</v>
      </c>
      <c r="E56" s="39">
        <v>60.79</v>
      </c>
      <c r="F56" s="41"/>
    </row>
    <row r="57" s="4" customFormat="1" ht="45" customHeight="1" spans="1:6">
      <c r="A57" s="7" t="s">
        <v>198</v>
      </c>
      <c r="B57" s="39" t="s">
        <v>250</v>
      </c>
      <c r="C57" s="43" t="s">
        <v>251</v>
      </c>
      <c r="D57" s="39" t="s">
        <v>27</v>
      </c>
      <c r="E57" s="39">
        <v>86.83</v>
      </c>
      <c r="F57" s="39"/>
    </row>
    <row r="58" s="4" customFormat="1" ht="68" customHeight="1" spans="1:6">
      <c r="A58" s="7" t="s">
        <v>198</v>
      </c>
      <c r="B58" s="39" t="s">
        <v>62</v>
      </c>
      <c r="C58" s="43" t="s">
        <v>252</v>
      </c>
      <c r="D58" s="39" t="s">
        <v>27</v>
      </c>
      <c r="E58" s="39">
        <v>284.66</v>
      </c>
      <c r="F58" s="39"/>
    </row>
    <row r="59" s="4" customFormat="1" ht="54" customHeight="1" spans="1:6">
      <c r="A59" s="7" t="s">
        <v>198</v>
      </c>
      <c r="B59" s="39" t="s">
        <v>253</v>
      </c>
      <c r="C59" s="43" t="s">
        <v>254</v>
      </c>
      <c r="D59" s="39" t="s">
        <v>27</v>
      </c>
      <c r="E59" s="39">
        <v>196.78</v>
      </c>
      <c r="F59" s="39"/>
    </row>
    <row r="60" s="4" customFormat="1" ht="54" customHeight="1" spans="1:6">
      <c r="A60" s="7" t="s">
        <v>198</v>
      </c>
      <c r="B60" s="39" t="s">
        <v>255</v>
      </c>
      <c r="C60" s="43" t="s">
        <v>256</v>
      </c>
      <c r="D60" s="39" t="s">
        <v>27</v>
      </c>
      <c r="E60" s="39">
        <v>284.66</v>
      </c>
      <c r="F60" s="39"/>
    </row>
    <row r="61" s="4" customFormat="1" ht="38" customHeight="1" spans="1:6">
      <c r="A61" s="7" t="s">
        <v>198</v>
      </c>
      <c r="B61" s="39" t="s">
        <v>111</v>
      </c>
      <c r="C61" s="43" t="s">
        <v>112</v>
      </c>
      <c r="D61" s="39" t="s">
        <v>113</v>
      </c>
      <c r="E61" s="39">
        <v>32</v>
      </c>
      <c r="F61" s="39"/>
    </row>
    <row r="62" s="4" customFormat="1" ht="59" customHeight="1" spans="1:6">
      <c r="A62" s="7" t="s">
        <v>198</v>
      </c>
      <c r="B62" s="39" t="s">
        <v>111</v>
      </c>
      <c r="C62" s="43" t="s">
        <v>257</v>
      </c>
      <c r="D62" s="39" t="s">
        <v>113</v>
      </c>
      <c r="E62" s="39">
        <v>89</v>
      </c>
      <c r="F62" s="39"/>
    </row>
    <row r="63" s="4" customFormat="1" ht="69" customHeight="1" spans="1:6">
      <c r="A63" s="34" t="s">
        <v>205</v>
      </c>
      <c r="B63" s="21" t="s">
        <v>258</v>
      </c>
      <c r="C63" s="22" t="s">
        <v>259</v>
      </c>
      <c r="D63" s="21" t="s">
        <v>86</v>
      </c>
      <c r="E63" s="21">
        <v>1</v>
      </c>
      <c r="F63" s="23"/>
    </row>
    <row r="64" s="4" customFormat="1" ht="45" customHeight="1" spans="1:6">
      <c r="A64" s="7" t="s">
        <v>170</v>
      </c>
      <c r="B64" s="13" t="s">
        <v>122</v>
      </c>
      <c r="C64" s="14" t="s">
        <v>123</v>
      </c>
      <c r="D64" s="13" t="s">
        <v>11</v>
      </c>
      <c r="E64" s="13">
        <v>2</v>
      </c>
      <c r="F64" s="42"/>
    </row>
    <row r="65" s="4" customFormat="1" ht="54" customHeight="1" spans="1:6">
      <c r="A65" s="7" t="s">
        <v>170</v>
      </c>
      <c r="B65" s="39" t="s">
        <v>97</v>
      </c>
      <c r="C65" s="40" t="s">
        <v>98</v>
      </c>
      <c r="D65" s="39" t="s">
        <v>11</v>
      </c>
      <c r="E65" s="39">
        <v>68</v>
      </c>
      <c r="F65" s="12"/>
    </row>
    <row r="66" s="4" customFormat="1" ht="54" customHeight="1" spans="1:6">
      <c r="A66" s="7" t="s">
        <v>170</v>
      </c>
      <c r="B66" s="39" t="s">
        <v>21</v>
      </c>
      <c r="C66" s="40" t="s">
        <v>99</v>
      </c>
      <c r="D66" s="39" t="s">
        <v>11</v>
      </c>
      <c r="E66" s="39">
        <v>232</v>
      </c>
      <c r="F66" s="12"/>
    </row>
    <row r="67" s="4" customFormat="1" ht="54" customHeight="1" spans="1:6">
      <c r="A67" s="7" t="s">
        <v>170</v>
      </c>
      <c r="B67" s="39" t="s">
        <v>100</v>
      </c>
      <c r="C67" s="40" t="s">
        <v>101</v>
      </c>
      <c r="D67" s="39" t="s">
        <v>11</v>
      </c>
      <c r="E67" s="39">
        <v>44</v>
      </c>
      <c r="F67" s="12"/>
    </row>
    <row r="68" s="4" customFormat="1" ht="76" customHeight="1" spans="1:6">
      <c r="A68" s="7" t="s">
        <v>198</v>
      </c>
      <c r="B68" s="39" t="s">
        <v>102</v>
      </c>
      <c r="C68" s="40" t="s">
        <v>103</v>
      </c>
      <c r="D68" s="39" t="s">
        <v>27</v>
      </c>
      <c r="E68" s="39">
        <v>100</v>
      </c>
      <c r="F68" s="12"/>
    </row>
    <row r="69" s="4" customFormat="1" ht="76" customHeight="1" spans="1:6">
      <c r="A69" s="7" t="s">
        <v>198</v>
      </c>
      <c r="B69" s="39" t="s">
        <v>102</v>
      </c>
      <c r="C69" s="40" t="s">
        <v>104</v>
      </c>
      <c r="D69" s="39" t="s">
        <v>27</v>
      </c>
      <c r="E69" s="39">
        <v>100</v>
      </c>
      <c r="F69" s="12"/>
    </row>
    <row r="70" s="4" customFormat="1" ht="76" customHeight="1" spans="1:6">
      <c r="A70" s="7" t="s">
        <v>198</v>
      </c>
      <c r="B70" s="39" t="s">
        <v>102</v>
      </c>
      <c r="C70" s="40" t="s">
        <v>105</v>
      </c>
      <c r="D70" s="39" t="s">
        <v>27</v>
      </c>
      <c r="E70" s="39">
        <v>64</v>
      </c>
      <c r="F70" s="12"/>
    </row>
    <row r="71" s="4" customFormat="1" ht="76" customHeight="1" spans="1:6">
      <c r="A71" s="7" t="s">
        <v>198</v>
      </c>
      <c r="B71" s="39" t="s">
        <v>102</v>
      </c>
      <c r="C71" s="40" t="s">
        <v>106</v>
      </c>
      <c r="D71" s="39" t="s">
        <v>27</v>
      </c>
      <c r="E71" s="39">
        <v>372</v>
      </c>
      <c r="F71" s="12"/>
    </row>
    <row r="72" s="4" customFormat="1" ht="76" customHeight="1" spans="1:6">
      <c r="A72" s="7" t="s">
        <v>198</v>
      </c>
      <c r="B72" s="39" t="s">
        <v>62</v>
      </c>
      <c r="C72" s="40" t="s">
        <v>107</v>
      </c>
      <c r="D72" s="39" t="s">
        <v>27</v>
      </c>
      <c r="E72" s="39">
        <v>100</v>
      </c>
      <c r="F72" s="12"/>
    </row>
    <row r="73" s="4" customFormat="1" ht="76" customHeight="1" spans="1:6">
      <c r="A73" s="7" t="s">
        <v>198</v>
      </c>
      <c r="B73" s="39" t="s">
        <v>62</v>
      </c>
      <c r="C73" s="40" t="s">
        <v>108</v>
      </c>
      <c r="D73" s="39" t="s">
        <v>27</v>
      </c>
      <c r="E73" s="39">
        <v>100</v>
      </c>
      <c r="F73" s="12"/>
    </row>
    <row r="74" s="4" customFormat="1" ht="76" customHeight="1" spans="1:6">
      <c r="A74" s="7" t="s">
        <v>198</v>
      </c>
      <c r="B74" s="39" t="s">
        <v>62</v>
      </c>
      <c r="C74" s="40" t="s">
        <v>109</v>
      </c>
      <c r="D74" s="39" t="s">
        <v>27</v>
      </c>
      <c r="E74" s="39">
        <v>64</v>
      </c>
      <c r="F74" s="12"/>
    </row>
    <row r="75" s="4" customFormat="1" ht="76" customHeight="1" spans="1:6">
      <c r="A75" s="7" t="s">
        <v>198</v>
      </c>
      <c r="B75" s="39" t="s">
        <v>62</v>
      </c>
      <c r="C75" s="40" t="s">
        <v>110</v>
      </c>
      <c r="D75" s="39" t="s">
        <v>27</v>
      </c>
      <c r="E75" s="39">
        <v>287</v>
      </c>
      <c r="F75" s="41"/>
    </row>
    <row r="76" s="4" customFormat="1" ht="50" customHeight="1" spans="1:6">
      <c r="A76" s="7" t="s">
        <v>198</v>
      </c>
      <c r="B76" s="39" t="s">
        <v>111</v>
      </c>
      <c r="C76" s="40" t="s">
        <v>112</v>
      </c>
      <c r="D76" s="39" t="s">
        <v>113</v>
      </c>
      <c r="E76" s="39">
        <v>68</v>
      </c>
      <c r="F76" s="41"/>
    </row>
    <row r="77" s="4" customFormat="1" ht="76" customHeight="1" spans="1:6">
      <c r="A77" s="7" t="s">
        <v>198</v>
      </c>
      <c r="B77" s="39" t="s">
        <v>114</v>
      </c>
      <c r="C77" s="40" t="s">
        <v>115</v>
      </c>
      <c r="D77" s="39" t="s">
        <v>27</v>
      </c>
      <c r="E77" s="39">
        <v>61</v>
      </c>
      <c r="F77" s="41"/>
    </row>
    <row r="78" s="4" customFormat="1" ht="54" customHeight="1" spans="1:6">
      <c r="A78" s="34" t="s">
        <v>205</v>
      </c>
      <c r="B78" s="37" t="s">
        <v>117</v>
      </c>
      <c r="C78" s="36" t="s">
        <v>118</v>
      </c>
      <c r="D78" s="37" t="s">
        <v>86</v>
      </c>
      <c r="E78" s="37">
        <v>1</v>
      </c>
      <c r="F78" s="44"/>
    </row>
    <row r="79" s="4" customFormat="1" ht="54" customHeight="1" spans="1:6">
      <c r="A79" s="34" t="s">
        <v>205</v>
      </c>
      <c r="B79" s="37" t="s">
        <v>117</v>
      </c>
      <c r="C79" s="36" t="s">
        <v>119</v>
      </c>
      <c r="D79" s="37" t="s">
        <v>86</v>
      </c>
      <c r="E79" s="37">
        <v>1</v>
      </c>
      <c r="F79" s="44"/>
    </row>
    <row r="80" s="4" customFormat="1" ht="45" customHeight="1" spans="1:6">
      <c r="A80" s="34" t="s">
        <v>205</v>
      </c>
      <c r="B80" s="16" t="s">
        <v>120</v>
      </c>
      <c r="C80" s="17" t="s">
        <v>121</v>
      </c>
      <c r="D80" s="16" t="s">
        <v>113</v>
      </c>
      <c r="E80" s="16">
        <v>1</v>
      </c>
      <c r="F80" s="18"/>
    </row>
    <row r="81" s="4" customFormat="1" ht="45" customHeight="1" spans="1:6">
      <c r="A81" s="7" t="s">
        <v>170</v>
      </c>
      <c r="B81" s="13" t="s">
        <v>122</v>
      </c>
      <c r="C81" s="14" t="s">
        <v>123</v>
      </c>
      <c r="D81" s="13" t="s">
        <v>11</v>
      </c>
      <c r="E81" s="13">
        <v>2</v>
      </c>
      <c r="F81" s="42"/>
    </row>
    <row r="82" s="4" customFormat="1" ht="54" customHeight="1" spans="1:6">
      <c r="A82" s="7" t="s">
        <v>170</v>
      </c>
      <c r="B82" s="39" t="s">
        <v>260</v>
      </c>
      <c r="C82" s="40" t="s">
        <v>261</v>
      </c>
      <c r="D82" s="39" t="s">
        <v>11</v>
      </c>
      <c r="E82" s="39">
        <v>56</v>
      </c>
      <c r="F82" s="41"/>
    </row>
    <row r="83" s="4" customFormat="1" ht="54" customHeight="1" spans="1:6">
      <c r="A83" s="7" t="s">
        <v>170</v>
      </c>
      <c r="B83" s="39" t="s">
        <v>262</v>
      </c>
      <c r="C83" s="40" t="s">
        <v>263</v>
      </c>
      <c r="D83" s="39" t="s">
        <v>11</v>
      </c>
      <c r="E83" s="39">
        <v>91</v>
      </c>
      <c r="F83" s="12"/>
    </row>
    <row r="84" s="4" customFormat="1" ht="54" customHeight="1" spans="1:6">
      <c r="A84" s="7" t="s">
        <v>170</v>
      </c>
      <c r="B84" s="39" t="s">
        <v>242</v>
      </c>
      <c r="C84" s="40" t="s">
        <v>264</v>
      </c>
      <c r="D84" s="39" t="s">
        <v>11</v>
      </c>
      <c r="E84" s="39">
        <v>318</v>
      </c>
      <c r="F84" s="12"/>
    </row>
    <row r="85" s="4" customFormat="1" ht="45" customHeight="1" spans="1:6">
      <c r="A85" s="12" t="s">
        <v>198</v>
      </c>
      <c r="B85" s="39" t="s">
        <v>265</v>
      </c>
      <c r="C85" s="40" t="s">
        <v>266</v>
      </c>
      <c r="D85" s="39" t="s">
        <v>27</v>
      </c>
      <c r="E85" s="39">
        <v>83.5</v>
      </c>
      <c r="F85" s="41"/>
    </row>
    <row r="86" s="4" customFormat="1" ht="54" customHeight="1" spans="1:6">
      <c r="A86" s="7" t="s">
        <v>198</v>
      </c>
      <c r="B86" s="39" t="s">
        <v>102</v>
      </c>
      <c r="C86" s="40" t="s">
        <v>267</v>
      </c>
      <c r="D86" s="39" t="s">
        <v>27</v>
      </c>
      <c r="E86" s="39">
        <v>200</v>
      </c>
      <c r="F86" s="41"/>
    </row>
    <row r="87" s="4" customFormat="1" ht="54" customHeight="1" spans="1:6">
      <c r="A87" s="7" t="s">
        <v>198</v>
      </c>
      <c r="B87" s="39" t="s">
        <v>62</v>
      </c>
      <c r="C87" s="40" t="s">
        <v>268</v>
      </c>
      <c r="D87" s="39" t="s">
        <v>27</v>
      </c>
      <c r="E87" s="39">
        <v>29.48</v>
      </c>
      <c r="F87" s="41"/>
    </row>
    <row r="88" s="4" customFormat="1" ht="54" customHeight="1" spans="1:6">
      <c r="A88" s="7" t="s">
        <v>198</v>
      </c>
      <c r="B88" s="39" t="s">
        <v>62</v>
      </c>
      <c r="C88" s="40" t="s">
        <v>269</v>
      </c>
      <c r="D88" s="39" t="s">
        <v>27</v>
      </c>
      <c r="E88" s="39">
        <v>90.29</v>
      </c>
      <c r="F88" s="41"/>
    </row>
    <row r="89" s="4" customFormat="1" ht="54" customHeight="1" spans="1:6">
      <c r="A89" s="7" t="s">
        <v>198</v>
      </c>
      <c r="B89" s="39" t="s">
        <v>62</v>
      </c>
      <c r="C89" s="40" t="s">
        <v>270</v>
      </c>
      <c r="D89" s="39" t="s">
        <v>27</v>
      </c>
      <c r="E89" s="39">
        <v>200</v>
      </c>
      <c r="F89" s="41"/>
    </row>
    <row r="90" s="4" customFormat="1" ht="45" customHeight="1" spans="1:6">
      <c r="A90" s="7" t="s">
        <v>198</v>
      </c>
      <c r="B90" s="39" t="s">
        <v>62</v>
      </c>
      <c r="C90" s="40" t="s">
        <v>271</v>
      </c>
      <c r="D90" s="39" t="s">
        <v>27</v>
      </c>
      <c r="E90" s="39">
        <v>221.9</v>
      </c>
      <c r="F90" s="41"/>
    </row>
    <row r="91" s="4" customFormat="1" ht="54" customHeight="1" spans="1:6">
      <c r="A91" s="7" t="s">
        <v>198</v>
      </c>
      <c r="B91" s="39" t="s">
        <v>62</v>
      </c>
      <c r="C91" s="40" t="s">
        <v>272</v>
      </c>
      <c r="D91" s="39" t="s">
        <v>27</v>
      </c>
      <c r="E91" s="39">
        <v>24.88</v>
      </c>
      <c r="F91" s="41"/>
    </row>
    <row r="92" s="4" customFormat="1" ht="54" customHeight="1" spans="1:6">
      <c r="A92" s="7" t="s">
        <v>198</v>
      </c>
      <c r="B92" s="39" t="s">
        <v>102</v>
      </c>
      <c r="C92" s="40" t="s">
        <v>273</v>
      </c>
      <c r="D92" s="39" t="s">
        <v>27</v>
      </c>
      <c r="E92" s="39">
        <v>230.53</v>
      </c>
      <c r="F92" s="41"/>
    </row>
    <row r="93" s="4" customFormat="1" ht="54" customHeight="1" spans="1:6">
      <c r="A93" s="7" t="s">
        <v>198</v>
      </c>
      <c r="B93" s="39" t="s">
        <v>102</v>
      </c>
      <c r="C93" s="40" t="s">
        <v>274</v>
      </c>
      <c r="D93" s="39" t="s">
        <v>27</v>
      </c>
      <c r="E93" s="39">
        <v>200</v>
      </c>
      <c r="F93" s="41"/>
    </row>
    <row r="94" s="4" customFormat="1" ht="54" customHeight="1" spans="1:6">
      <c r="A94" s="7" t="s">
        <v>198</v>
      </c>
      <c r="B94" s="39" t="s">
        <v>81</v>
      </c>
      <c r="C94" s="40" t="s">
        <v>275</v>
      </c>
      <c r="D94" s="39" t="s">
        <v>27</v>
      </c>
      <c r="E94" s="39">
        <v>630.5</v>
      </c>
      <c r="F94" s="41"/>
    </row>
    <row r="95" s="4" customFormat="1" ht="45" customHeight="1" spans="1:6">
      <c r="A95" s="7" t="s">
        <v>198</v>
      </c>
      <c r="B95" s="39" t="s">
        <v>111</v>
      </c>
      <c r="C95" s="40" t="s">
        <v>276</v>
      </c>
      <c r="D95" s="39" t="s">
        <v>113</v>
      </c>
      <c r="E95" s="39">
        <v>91</v>
      </c>
      <c r="F95" s="12"/>
    </row>
    <row r="96" s="4" customFormat="1" ht="54" customHeight="1" spans="1:6">
      <c r="A96" s="34" t="s">
        <v>205</v>
      </c>
      <c r="B96" s="37" t="s">
        <v>117</v>
      </c>
      <c r="C96" s="36" t="s">
        <v>277</v>
      </c>
      <c r="D96" s="37" t="s">
        <v>86</v>
      </c>
      <c r="E96" s="37">
        <v>1</v>
      </c>
      <c r="F96" s="44"/>
    </row>
    <row r="97" s="4" customFormat="1" ht="54" customHeight="1" spans="1:6">
      <c r="A97" s="34" t="s">
        <v>205</v>
      </c>
      <c r="B97" s="21" t="s">
        <v>117</v>
      </c>
      <c r="C97" s="22" t="s">
        <v>278</v>
      </c>
      <c r="D97" s="21" t="s">
        <v>86</v>
      </c>
      <c r="E97" s="21">
        <v>1</v>
      </c>
      <c r="F97" s="23"/>
    </row>
    <row r="98" s="4" customFormat="1" ht="45" customHeight="1" spans="1:6">
      <c r="A98" s="34" t="s">
        <v>205</v>
      </c>
      <c r="B98" s="13" t="s">
        <v>120</v>
      </c>
      <c r="C98" s="14" t="s">
        <v>279</v>
      </c>
      <c r="D98" s="13" t="s">
        <v>113</v>
      </c>
      <c r="E98" s="13">
        <v>1</v>
      </c>
      <c r="F98" s="42"/>
    </row>
    <row r="99" s="4" customFormat="1" ht="45" customHeight="1" spans="1:6">
      <c r="A99" s="7" t="s">
        <v>170</v>
      </c>
      <c r="B99" s="13" t="s">
        <v>122</v>
      </c>
      <c r="C99" s="14" t="s">
        <v>123</v>
      </c>
      <c r="D99" s="13" t="s">
        <v>11</v>
      </c>
      <c r="E99" s="13">
        <v>2</v>
      </c>
      <c r="F99" s="42"/>
    </row>
    <row r="100" s="4" customFormat="1" ht="45" customHeight="1" spans="1:6">
      <c r="A100" s="7" t="s">
        <v>170</v>
      </c>
      <c r="B100" s="39" t="s">
        <v>262</v>
      </c>
      <c r="C100" s="40" t="s">
        <v>280</v>
      </c>
      <c r="D100" s="39" t="s">
        <v>11</v>
      </c>
      <c r="E100" s="39">
        <v>68</v>
      </c>
      <c r="F100" s="12"/>
    </row>
    <row r="101" s="4" customFormat="1" ht="45" customHeight="1" spans="1:6">
      <c r="A101" s="7" t="s">
        <v>170</v>
      </c>
      <c r="B101" s="39" t="s">
        <v>281</v>
      </c>
      <c r="C101" s="40" t="s">
        <v>282</v>
      </c>
      <c r="D101" s="39" t="s">
        <v>11</v>
      </c>
      <c r="E101" s="39">
        <v>53</v>
      </c>
      <c r="F101" s="12"/>
    </row>
    <row r="102" s="4" customFormat="1" ht="54" customHeight="1" spans="1:6">
      <c r="A102" s="7" t="s">
        <v>170</v>
      </c>
      <c r="B102" s="39" t="s">
        <v>242</v>
      </c>
      <c r="C102" s="40" t="s">
        <v>283</v>
      </c>
      <c r="D102" s="39" t="s">
        <v>11</v>
      </c>
      <c r="E102" s="39">
        <v>218</v>
      </c>
      <c r="F102" s="12"/>
    </row>
    <row r="103" s="4" customFormat="1" ht="69" customHeight="1" spans="1:6">
      <c r="A103" s="7" t="s">
        <v>198</v>
      </c>
      <c r="B103" s="39" t="s">
        <v>102</v>
      </c>
      <c r="C103" s="40" t="s">
        <v>284</v>
      </c>
      <c r="D103" s="39" t="s">
        <v>27</v>
      </c>
      <c r="E103" s="39">
        <v>100</v>
      </c>
      <c r="F103" s="12"/>
    </row>
    <row r="104" s="4" customFormat="1" ht="69" customHeight="1" spans="1:6">
      <c r="A104" s="7" t="s">
        <v>198</v>
      </c>
      <c r="B104" s="39" t="s">
        <v>102</v>
      </c>
      <c r="C104" s="40" t="s">
        <v>285</v>
      </c>
      <c r="D104" s="39" t="s">
        <v>27</v>
      </c>
      <c r="E104" s="39">
        <v>100</v>
      </c>
      <c r="F104" s="12"/>
    </row>
    <row r="105" s="4" customFormat="1" ht="69" customHeight="1" spans="1:6">
      <c r="A105" s="7" t="s">
        <v>198</v>
      </c>
      <c r="B105" s="39" t="s">
        <v>102</v>
      </c>
      <c r="C105" s="40" t="s">
        <v>286</v>
      </c>
      <c r="D105" s="39" t="s">
        <v>27</v>
      </c>
      <c r="E105" s="39">
        <v>211.01</v>
      </c>
      <c r="F105" s="41"/>
    </row>
    <row r="106" s="4" customFormat="1" ht="69" customHeight="1" spans="1:6">
      <c r="A106" s="7" t="s">
        <v>198</v>
      </c>
      <c r="B106" s="39" t="s">
        <v>81</v>
      </c>
      <c r="C106" s="40" t="s">
        <v>287</v>
      </c>
      <c r="D106" s="39" t="s">
        <v>27</v>
      </c>
      <c r="E106" s="39">
        <v>311.88</v>
      </c>
      <c r="F106" s="41"/>
    </row>
    <row r="107" s="4" customFormat="1" ht="63" customHeight="1" spans="1:6">
      <c r="A107" s="7" t="s">
        <v>198</v>
      </c>
      <c r="B107" s="39" t="s">
        <v>62</v>
      </c>
      <c r="C107" s="40" t="s">
        <v>288</v>
      </c>
      <c r="D107" s="39" t="s">
        <v>27</v>
      </c>
      <c r="E107" s="39">
        <v>100</v>
      </c>
      <c r="F107" s="41"/>
    </row>
    <row r="108" s="4" customFormat="1" ht="69" customHeight="1" spans="1:6">
      <c r="A108" s="7" t="s">
        <v>198</v>
      </c>
      <c r="B108" s="39" t="s">
        <v>62</v>
      </c>
      <c r="C108" s="40" t="s">
        <v>289</v>
      </c>
      <c r="D108" s="39" t="s">
        <v>27</v>
      </c>
      <c r="E108" s="39">
        <v>100</v>
      </c>
      <c r="F108" s="41"/>
    </row>
    <row r="109" s="4" customFormat="1" ht="69" customHeight="1" spans="1:6">
      <c r="A109" s="7" t="s">
        <v>198</v>
      </c>
      <c r="B109" s="39" t="s">
        <v>62</v>
      </c>
      <c r="C109" s="40" t="s">
        <v>290</v>
      </c>
      <c r="D109" s="39" t="s">
        <v>27</v>
      </c>
      <c r="E109" s="39">
        <v>202.86</v>
      </c>
      <c r="F109" s="41"/>
    </row>
    <row r="110" s="4" customFormat="1" ht="69" customHeight="1" spans="1:6">
      <c r="A110" s="7" t="s">
        <v>198</v>
      </c>
      <c r="B110" s="39" t="s">
        <v>62</v>
      </c>
      <c r="C110" s="40" t="s">
        <v>291</v>
      </c>
      <c r="D110" s="39" t="s">
        <v>27</v>
      </c>
      <c r="E110" s="39">
        <v>69.41</v>
      </c>
      <c r="F110" s="41"/>
    </row>
    <row r="111" s="4" customFormat="1" ht="60" customHeight="1" spans="1:6">
      <c r="A111" s="7" t="s">
        <v>198</v>
      </c>
      <c r="B111" s="39" t="s">
        <v>265</v>
      </c>
      <c r="C111" s="40" t="s">
        <v>292</v>
      </c>
      <c r="D111" s="39" t="s">
        <v>27</v>
      </c>
      <c r="E111" s="39">
        <v>69.43</v>
      </c>
      <c r="F111" s="41"/>
    </row>
    <row r="112" s="4" customFormat="1" ht="45" customHeight="1" spans="1:6">
      <c r="A112" s="34" t="s">
        <v>205</v>
      </c>
      <c r="B112" s="37" t="s">
        <v>293</v>
      </c>
      <c r="C112" s="36" t="s">
        <v>294</v>
      </c>
      <c r="D112" s="37" t="s">
        <v>86</v>
      </c>
      <c r="E112" s="37">
        <v>1</v>
      </c>
      <c r="F112" s="44"/>
    </row>
    <row r="113" s="4" customFormat="1" ht="45" customHeight="1" spans="1:6">
      <c r="A113" s="34" t="s">
        <v>205</v>
      </c>
      <c r="B113" s="21" t="s">
        <v>295</v>
      </c>
      <c r="C113" s="22" t="s">
        <v>296</v>
      </c>
      <c r="D113" s="21" t="s">
        <v>86</v>
      </c>
      <c r="E113" s="21">
        <v>1</v>
      </c>
      <c r="F113" s="23"/>
    </row>
    <row r="114" s="4" customFormat="1" ht="45" customHeight="1" spans="1:6">
      <c r="A114" s="7" t="s">
        <v>170</v>
      </c>
      <c r="B114" s="13" t="s">
        <v>122</v>
      </c>
      <c r="C114" s="14" t="s">
        <v>123</v>
      </c>
      <c r="D114" s="13" t="s">
        <v>11</v>
      </c>
      <c r="E114" s="13">
        <v>2</v>
      </c>
      <c r="F114" s="42"/>
    </row>
    <row r="115" s="4" customFormat="1" ht="45" customHeight="1" spans="1:6">
      <c r="A115" s="7" t="s">
        <v>170</v>
      </c>
      <c r="B115" s="39" t="s">
        <v>281</v>
      </c>
      <c r="C115" s="40" t="s">
        <v>297</v>
      </c>
      <c r="D115" s="39" t="s">
        <v>11</v>
      </c>
      <c r="E115" s="39">
        <v>48</v>
      </c>
      <c r="F115" s="12"/>
    </row>
    <row r="116" s="4" customFormat="1" ht="45" customHeight="1" spans="1:6">
      <c r="A116" s="7" t="s">
        <v>170</v>
      </c>
      <c r="B116" s="39" t="s">
        <v>262</v>
      </c>
      <c r="C116" s="40" t="s">
        <v>280</v>
      </c>
      <c r="D116" s="39" t="s">
        <v>11</v>
      </c>
      <c r="E116" s="39">
        <v>68</v>
      </c>
      <c r="F116" s="12"/>
    </row>
    <row r="117" s="4" customFormat="1" ht="45" customHeight="1" spans="1:6">
      <c r="A117" s="7" t="s">
        <v>170</v>
      </c>
      <c r="B117" s="39" t="s">
        <v>242</v>
      </c>
      <c r="C117" s="40" t="s">
        <v>298</v>
      </c>
      <c r="D117" s="39" t="s">
        <v>11</v>
      </c>
      <c r="E117" s="39">
        <v>219</v>
      </c>
      <c r="F117" s="12"/>
    </row>
    <row r="118" s="4" customFormat="1" ht="69" customHeight="1" spans="1:6">
      <c r="A118" s="12" t="s">
        <v>198</v>
      </c>
      <c r="B118" s="39" t="s">
        <v>299</v>
      </c>
      <c r="C118" s="40" t="s">
        <v>300</v>
      </c>
      <c r="D118" s="39" t="s">
        <v>27</v>
      </c>
      <c r="E118" s="39">
        <v>61.57</v>
      </c>
      <c r="F118" s="41"/>
    </row>
    <row r="119" s="4" customFormat="1" ht="58" customHeight="1" spans="1:6">
      <c r="A119" s="7" t="s">
        <v>198</v>
      </c>
      <c r="B119" s="39" t="s">
        <v>62</v>
      </c>
      <c r="C119" s="40" t="s">
        <v>301</v>
      </c>
      <c r="D119" s="39" t="s">
        <v>27</v>
      </c>
      <c r="E119" s="39">
        <v>100</v>
      </c>
      <c r="F119" s="12"/>
    </row>
    <row r="120" s="4" customFormat="1" ht="45" customHeight="1" spans="1:6">
      <c r="A120" s="7" t="s">
        <v>198</v>
      </c>
      <c r="B120" s="39" t="s">
        <v>62</v>
      </c>
      <c r="C120" s="40" t="s">
        <v>302</v>
      </c>
      <c r="D120" s="39" t="s">
        <v>27</v>
      </c>
      <c r="E120" s="39">
        <v>134.72</v>
      </c>
      <c r="F120" s="12"/>
    </row>
    <row r="121" s="4" customFormat="1" ht="67" customHeight="1" spans="1:6">
      <c r="A121" s="7" t="s">
        <v>198</v>
      </c>
      <c r="B121" s="39" t="s">
        <v>62</v>
      </c>
      <c r="C121" s="40" t="s">
        <v>303</v>
      </c>
      <c r="D121" s="39" t="s">
        <v>27</v>
      </c>
      <c r="E121" s="39">
        <v>70.8</v>
      </c>
      <c r="F121" s="41"/>
    </row>
    <row r="122" s="4" customFormat="1" ht="45" customHeight="1" spans="1:6">
      <c r="A122" s="7" t="s">
        <v>198</v>
      </c>
      <c r="B122" s="39" t="s">
        <v>62</v>
      </c>
      <c r="C122" s="40" t="s">
        <v>304</v>
      </c>
      <c r="D122" s="39" t="s">
        <v>27</v>
      </c>
      <c r="E122" s="39">
        <v>324.8</v>
      </c>
      <c r="F122" s="41"/>
    </row>
    <row r="123" s="4" customFormat="1" ht="45" customHeight="1" spans="1:6">
      <c r="A123" s="7" t="s">
        <v>198</v>
      </c>
      <c r="B123" s="39" t="s">
        <v>102</v>
      </c>
      <c r="C123" s="40" t="s">
        <v>305</v>
      </c>
      <c r="D123" s="39" t="s">
        <v>27</v>
      </c>
      <c r="E123" s="39">
        <v>100</v>
      </c>
      <c r="F123" s="12"/>
    </row>
    <row r="124" s="4" customFormat="1" ht="45" customHeight="1" spans="1:6">
      <c r="A124" s="7" t="s">
        <v>198</v>
      </c>
      <c r="B124" s="39" t="s">
        <v>102</v>
      </c>
      <c r="C124" s="40" t="s">
        <v>306</v>
      </c>
      <c r="D124" s="39" t="s">
        <v>27</v>
      </c>
      <c r="E124" s="39">
        <v>100</v>
      </c>
      <c r="F124" s="12"/>
    </row>
    <row r="125" s="4" customFormat="1" ht="45" customHeight="1" spans="1:6">
      <c r="A125" s="7" t="s">
        <v>198</v>
      </c>
      <c r="B125" s="39" t="s">
        <v>102</v>
      </c>
      <c r="C125" s="40" t="s">
        <v>307</v>
      </c>
      <c r="D125" s="39" t="s">
        <v>27</v>
      </c>
      <c r="E125" s="39">
        <v>77.7</v>
      </c>
      <c r="F125" s="41"/>
    </row>
    <row r="126" s="4" customFormat="1" ht="45" customHeight="1" spans="1:6">
      <c r="A126" s="7" t="s">
        <v>198</v>
      </c>
      <c r="B126" s="39" t="s">
        <v>253</v>
      </c>
      <c r="C126" s="40" t="s">
        <v>308</v>
      </c>
      <c r="D126" s="39" t="s">
        <v>27</v>
      </c>
      <c r="E126" s="39">
        <v>163.15</v>
      </c>
      <c r="F126" s="41"/>
    </row>
    <row r="127" s="4" customFormat="1" ht="45" customHeight="1" spans="1:6">
      <c r="A127" s="7" t="s">
        <v>198</v>
      </c>
      <c r="B127" s="39" t="s">
        <v>309</v>
      </c>
      <c r="C127" s="40" t="s">
        <v>310</v>
      </c>
      <c r="D127" s="39" t="s">
        <v>27</v>
      </c>
      <c r="E127" s="39">
        <v>326.8</v>
      </c>
      <c r="F127" s="41"/>
    </row>
    <row r="128" s="4" customFormat="1" ht="45" customHeight="1" spans="1:6">
      <c r="A128" s="7" t="s">
        <v>198</v>
      </c>
      <c r="B128" s="39" t="s">
        <v>311</v>
      </c>
      <c r="C128" s="40" t="s">
        <v>312</v>
      </c>
      <c r="D128" s="39" t="s">
        <v>113</v>
      </c>
      <c r="E128" s="39">
        <v>1</v>
      </c>
      <c r="F128" s="41"/>
    </row>
    <row r="129" s="4" customFormat="1" ht="45" customHeight="1" spans="1:6">
      <c r="A129" s="34" t="s">
        <v>205</v>
      </c>
      <c r="B129" s="37" t="s">
        <v>313</v>
      </c>
      <c r="C129" s="36" t="s">
        <v>314</v>
      </c>
      <c r="D129" s="37" t="s">
        <v>86</v>
      </c>
      <c r="E129" s="37">
        <v>1</v>
      </c>
      <c r="F129" s="44"/>
    </row>
    <row r="130" s="4" customFormat="1" ht="45" customHeight="1" spans="1:6">
      <c r="A130" s="34" t="s">
        <v>205</v>
      </c>
      <c r="B130" s="21" t="s">
        <v>315</v>
      </c>
      <c r="C130" s="22" t="s">
        <v>316</v>
      </c>
      <c r="D130" s="21" t="s">
        <v>86</v>
      </c>
      <c r="E130" s="21">
        <v>1</v>
      </c>
      <c r="F130" s="23"/>
    </row>
    <row r="131" s="4" customFormat="1" ht="45" customHeight="1" spans="1:6">
      <c r="A131" s="7" t="s">
        <v>170</v>
      </c>
      <c r="B131" s="13" t="s">
        <v>122</v>
      </c>
      <c r="C131" s="14" t="s">
        <v>123</v>
      </c>
      <c r="D131" s="13" t="s">
        <v>11</v>
      </c>
      <c r="E131" s="13">
        <v>2</v>
      </c>
      <c r="F131" s="42"/>
    </row>
    <row r="132" s="4" customFormat="1" ht="45" customHeight="1" spans="1:6">
      <c r="A132" s="7" t="s">
        <v>170</v>
      </c>
      <c r="B132" s="39" t="s">
        <v>262</v>
      </c>
      <c r="C132" s="40" t="s">
        <v>317</v>
      </c>
      <c r="D132" s="39" t="s">
        <v>11</v>
      </c>
      <c r="E132" s="39">
        <v>68</v>
      </c>
      <c r="F132" s="12"/>
    </row>
    <row r="133" s="4" customFormat="1" ht="45" customHeight="1" spans="1:6">
      <c r="A133" s="7" t="s">
        <v>170</v>
      </c>
      <c r="B133" s="39" t="s">
        <v>281</v>
      </c>
      <c r="C133" s="40" t="s">
        <v>318</v>
      </c>
      <c r="D133" s="39" t="s">
        <v>11</v>
      </c>
      <c r="E133" s="39">
        <v>37</v>
      </c>
      <c r="F133" s="12"/>
    </row>
    <row r="134" s="4" customFormat="1" ht="54" customHeight="1" spans="1:6">
      <c r="A134" s="7" t="s">
        <v>170</v>
      </c>
      <c r="B134" s="39" t="s">
        <v>242</v>
      </c>
      <c r="C134" s="40" t="s">
        <v>319</v>
      </c>
      <c r="D134" s="39" t="s">
        <v>11</v>
      </c>
      <c r="E134" s="39">
        <v>255</v>
      </c>
      <c r="F134" s="12"/>
    </row>
    <row r="135" s="4" customFormat="1" ht="45" customHeight="1" spans="1:6">
      <c r="A135" s="7" t="s">
        <v>198</v>
      </c>
      <c r="B135" s="39" t="s">
        <v>265</v>
      </c>
      <c r="C135" s="40" t="s">
        <v>292</v>
      </c>
      <c r="D135" s="39" t="s">
        <v>27</v>
      </c>
      <c r="E135" s="39">
        <v>69.22</v>
      </c>
      <c r="F135" s="41"/>
    </row>
    <row r="136" s="4" customFormat="1" ht="70" customHeight="1" spans="1:6">
      <c r="A136" s="7" t="s">
        <v>198</v>
      </c>
      <c r="B136" s="39" t="s">
        <v>102</v>
      </c>
      <c r="C136" s="40" t="s">
        <v>320</v>
      </c>
      <c r="D136" s="39" t="s">
        <v>27</v>
      </c>
      <c r="E136" s="39">
        <v>100</v>
      </c>
      <c r="F136" s="41"/>
    </row>
    <row r="137" s="4" customFormat="1" ht="72" customHeight="1" spans="1:6">
      <c r="A137" s="7" t="s">
        <v>198</v>
      </c>
      <c r="B137" s="39" t="s">
        <v>102</v>
      </c>
      <c r="C137" s="40" t="s">
        <v>285</v>
      </c>
      <c r="D137" s="39" t="s">
        <v>27</v>
      </c>
      <c r="E137" s="39">
        <v>100</v>
      </c>
      <c r="F137" s="41"/>
    </row>
    <row r="138" s="4" customFormat="1" ht="68" customHeight="1" spans="1:6">
      <c r="A138" s="7" t="s">
        <v>198</v>
      </c>
      <c r="B138" s="39" t="s">
        <v>102</v>
      </c>
      <c r="C138" s="40" t="s">
        <v>286</v>
      </c>
      <c r="D138" s="39" t="s">
        <v>27</v>
      </c>
      <c r="E138" s="39">
        <v>229.15</v>
      </c>
      <c r="F138" s="41"/>
    </row>
    <row r="139" s="4" customFormat="1" ht="66" customHeight="1" spans="1:6">
      <c r="A139" s="7" t="s">
        <v>198</v>
      </c>
      <c r="B139" s="39" t="s">
        <v>81</v>
      </c>
      <c r="C139" s="40" t="s">
        <v>287</v>
      </c>
      <c r="D139" s="39" t="s">
        <v>27</v>
      </c>
      <c r="E139" s="39">
        <v>308.41</v>
      </c>
      <c r="F139" s="41"/>
    </row>
    <row r="140" s="4" customFormat="1" ht="66" customHeight="1" spans="1:6">
      <c r="A140" s="7" t="s">
        <v>198</v>
      </c>
      <c r="B140" s="39" t="s">
        <v>62</v>
      </c>
      <c r="C140" s="40" t="s">
        <v>289</v>
      </c>
      <c r="D140" s="39" t="s">
        <v>27</v>
      </c>
      <c r="E140" s="39">
        <v>100</v>
      </c>
      <c r="F140" s="41"/>
    </row>
    <row r="141" s="4" customFormat="1" ht="66" customHeight="1" spans="1:6">
      <c r="A141" s="7" t="s">
        <v>198</v>
      </c>
      <c r="B141" s="39" t="s">
        <v>62</v>
      </c>
      <c r="C141" s="40" t="s">
        <v>290</v>
      </c>
      <c r="D141" s="39" t="s">
        <v>27</v>
      </c>
      <c r="E141" s="39">
        <v>220.57</v>
      </c>
      <c r="F141" s="41"/>
    </row>
    <row r="142" s="4" customFormat="1" ht="69" customHeight="1" spans="1:6">
      <c r="A142" s="7" t="s">
        <v>198</v>
      </c>
      <c r="B142" s="39" t="s">
        <v>62</v>
      </c>
      <c r="C142" s="40" t="s">
        <v>291</v>
      </c>
      <c r="D142" s="39" t="s">
        <v>27</v>
      </c>
      <c r="E142" s="39">
        <v>69.28</v>
      </c>
      <c r="F142" s="41"/>
    </row>
    <row r="143" s="4" customFormat="1" ht="66" customHeight="1" spans="1:6">
      <c r="A143" s="7" t="s">
        <v>198</v>
      </c>
      <c r="B143" s="39" t="s">
        <v>62</v>
      </c>
      <c r="C143" s="40" t="s">
        <v>321</v>
      </c>
      <c r="D143" s="39" t="s">
        <v>27</v>
      </c>
      <c r="E143" s="39">
        <v>100</v>
      </c>
      <c r="F143" s="41"/>
    </row>
    <row r="144" s="4" customFormat="1" ht="45" customHeight="1" spans="1:6">
      <c r="A144" s="34" t="s">
        <v>205</v>
      </c>
      <c r="B144" s="37" t="s">
        <v>293</v>
      </c>
      <c r="C144" s="36" t="s">
        <v>294</v>
      </c>
      <c r="D144" s="37" t="s">
        <v>86</v>
      </c>
      <c r="E144" s="37">
        <v>1</v>
      </c>
      <c r="F144" s="44"/>
    </row>
    <row r="145" s="4" customFormat="1" ht="45" customHeight="1" spans="1:6">
      <c r="A145" s="34" t="s">
        <v>205</v>
      </c>
      <c r="B145" s="21" t="s">
        <v>295</v>
      </c>
      <c r="C145" s="22" t="s">
        <v>296</v>
      </c>
      <c r="D145" s="21" t="s">
        <v>86</v>
      </c>
      <c r="E145" s="21">
        <v>1</v>
      </c>
      <c r="F145" s="23"/>
    </row>
    <row r="146" s="4" customFormat="1" ht="45" customHeight="1" spans="1:6">
      <c r="A146" s="7" t="s">
        <v>170</v>
      </c>
      <c r="B146" s="13" t="s">
        <v>122</v>
      </c>
      <c r="C146" s="14" t="s">
        <v>123</v>
      </c>
      <c r="D146" s="13" t="s">
        <v>11</v>
      </c>
      <c r="E146" s="13">
        <v>2</v>
      </c>
      <c r="F146" s="42"/>
    </row>
    <row r="147" s="4" customFormat="1" ht="57" customHeight="1" spans="1:6">
      <c r="A147" s="7" t="s">
        <v>170</v>
      </c>
      <c r="B147" s="39" t="s">
        <v>242</v>
      </c>
      <c r="C147" s="40" t="s">
        <v>322</v>
      </c>
      <c r="D147" s="39" t="s">
        <v>11</v>
      </c>
      <c r="E147" s="39">
        <v>336</v>
      </c>
      <c r="F147" s="12"/>
    </row>
    <row r="148" s="4" customFormat="1" ht="57" customHeight="1" spans="1:6">
      <c r="A148" s="7" t="s">
        <v>170</v>
      </c>
      <c r="B148" s="39" t="s">
        <v>244</v>
      </c>
      <c r="C148" s="40" t="s">
        <v>323</v>
      </c>
      <c r="D148" s="39" t="s">
        <v>11</v>
      </c>
      <c r="E148" s="39">
        <v>260</v>
      </c>
      <c r="F148" s="12"/>
    </row>
    <row r="149" s="4" customFormat="1" ht="45" customHeight="1" spans="1:6">
      <c r="A149" s="7" t="s">
        <v>198</v>
      </c>
      <c r="B149" s="39" t="s">
        <v>265</v>
      </c>
      <c r="C149" s="40" t="s">
        <v>324</v>
      </c>
      <c r="D149" s="39" t="s">
        <v>27</v>
      </c>
      <c r="E149" s="39">
        <v>209.82</v>
      </c>
      <c r="F149" s="41"/>
    </row>
    <row r="150" s="4" customFormat="1" ht="54" customHeight="1" spans="1:6">
      <c r="A150" s="7" t="s">
        <v>198</v>
      </c>
      <c r="B150" s="39" t="s">
        <v>62</v>
      </c>
      <c r="C150" s="40" t="s">
        <v>325</v>
      </c>
      <c r="D150" s="39" t="s">
        <v>27</v>
      </c>
      <c r="E150" s="39">
        <v>430</v>
      </c>
      <c r="F150" s="41"/>
    </row>
    <row r="151" s="4" customFormat="1" ht="45" customHeight="1" spans="1:6">
      <c r="A151" s="7" t="s">
        <v>198</v>
      </c>
      <c r="B151" s="39" t="s">
        <v>62</v>
      </c>
      <c r="C151" s="40" t="s">
        <v>326</v>
      </c>
      <c r="D151" s="39" t="s">
        <v>27</v>
      </c>
      <c r="E151" s="39">
        <v>451.87</v>
      </c>
      <c r="F151" s="41"/>
    </row>
    <row r="152" s="4" customFormat="1" ht="45" customHeight="1" spans="1:6">
      <c r="A152" s="7" t="s">
        <v>198</v>
      </c>
      <c r="B152" s="39" t="s">
        <v>102</v>
      </c>
      <c r="C152" s="40" t="s">
        <v>327</v>
      </c>
      <c r="D152" s="39" t="s">
        <v>27</v>
      </c>
      <c r="E152" s="39">
        <v>432.02</v>
      </c>
      <c r="F152" s="41"/>
    </row>
    <row r="153" s="4" customFormat="1" ht="45" customHeight="1" spans="1:6">
      <c r="A153" s="7" t="s">
        <v>198</v>
      </c>
      <c r="B153" s="39" t="s">
        <v>81</v>
      </c>
      <c r="C153" s="40" t="s">
        <v>328</v>
      </c>
      <c r="D153" s="39" t="s">
        <v>27</v>
      </c>
      <c r="E153" s="39">
        <v>1081.4</v>
      </c>
      <c r="F153" s="41"/>
    </row>
    <row r="154" s="3" customFormat="1" ht="45" customHeight="1" spans="1:6">
      <c r="A154" s="7" t="s">
        <v>198</v>
      </c>
      <c r="B154" s="45" t="s">
        <v>111</v>
      </c>
      <c r="C154" s="46" t="s">
        <v>257</v>
      </c>
      <c r="D154" s="45" t="s">
        <v>113</v>
      </c>
      <c r="E154" s="45">
        <v>260</v>
      </c>
      <c r="F154" s="47"/>
    </row>
    <row r="155" s="4" customFormat="1" ht="54" customHeight="1" spans="1:6">
      <c r="A155" s="20" t="s">
        <v>205</v>
      </c>
      <c r="B155" s="21" t="s">
        <v>117</v>
      </c>
      <c r="C155" s="22" t="s">
        <v>278</v>
      </c>
      <c r="D155" s="21" t="s">
        <v>86</v>
      </c>
      <c r="E155" s="21">
        <v>1</v>
      </c>
      <c r="F155" s="23"/>
    </row>
    <row r="156" s="4" customFormat="1" ht="45" customHeight="1" spans="1:6">
      <c r="A156" s="7" t="s">
        <v>170</v>
      </c>
      <c r="B156" s="13" t="s">
        <v>122</v>
      </c>
      <c r="C156" s="14" t="s">
        <v>123</v>
      </c>
      <c r="D156" s="13" t="s">
        <v>11</v>
      </c>
      <c r="E156" s="13">
        <v>2</v>
      </c>
      <c r="F156" s="15"/>
    </row>
    <row r="157" customFormat="1" spans="1:6">
      <c r="A157" s="5"/>
      <c r="B157" s="6"/>
      <c r="C157" s="5"/>
      <c r="D157" s="5"/>
      <c r="E157" s="6"/>
      <c r="F157" s="5"/>
    </row>
    <row r="158" customFormat="1" spans="1:6">
      <c r="A158" s="5"/>
      <c r="B158" s="6"/>
      <c r="C158" s="5"/>
      <c r="D158" s="5"/>
      <c r="E158" s="6"/>
      <c r="F158" s="5"/>
    </row>
    <row r="159" customFormat="1" spans="1:6">
      <c r="A159" s="5"/>
      <c r="B159" s="6"/>
      <c r="C159" s="5"/>
      <c r="D159" s="5"/>
      <c r="E159" s="6"/>
      <c r="F159" s="5"/>
    </row>
    <row r="160" customFormat="1" spans="1:6">
      <c r="A160" s="5"/>
      <c r="B160" s="6"/>
      <c r="C160" s="5"/>
      <c r="D160" s="5"/>
      <c r="E160" s="6"/>
      <c r="F160" s="5"/>
    </row>
    <row r="161" customFormat="1" spans="1:6">
      <c r="A161" s="5"/>
      <c r="B161" s="6"/>
      <c r="C161" s="5"/>
      <c r="D161" s="5"/>
      <c r="E161" s="6"/>
      <c r="F161" s="5"/>
    </row>
    <row r="162" customFormat="1" spans="1:6">
      <c r="A162" s="5"/>
      <c r="B162" s="6"/>
      <c r="C162" s="5"/>
      <c r="D162" s="5"/>
      <c r="E162" s="6"/>
      <c r="F162" s="5"/>
    </row>
    <row r="163" customFormat="1" spans="1:6">
      <c r="A163" s="5"/>
      <c r="B163" s="6"/>
      <c r="C163" s="5"/>
      <c r="D163" s="5"/>
      <c r="E163" s="6"/>
      <c r="F163" s="5"/>
    </row>
    <row r="164" customFormat="1" spans="1:6">
      <c r="A164" s="5"/>
      <c r="B164" s="6"/>
      <c r="C164" s="5"/>
      <c r="D164" s="5"/>
      <c r="E164" s="6"/>
      <c r="F164" s="5"/>
    </row>
    <row r="165" customFormat="1" spans="1:6">
      <c r="A165" s="5"/>
      <c r="B165" s="6"/>
      <c r="C165" s="5"/>
      <c r="D165" s="5"/>
      <c r="E165" s="6"/>
      <c r="F165" s="5"/>
    </row>
    <row r="166" customFormat="1" spans="1:6">
      <c r="A166" s="5"/>
      <c r="B166" s="6"/>
      <c r="C166" s="5"/>
      <c r="D166" s="5"/>
      <c r="E166" s="6"/>
      <c r="F166" s="5"/>
    </row>
  </sheetData>
  <autoFilter ref="A1:F156">
    <extLst/>
  </autoFilter>
  <printOptions horizontalCentered="1"/>
  <pageMargins left="0.236111111111111" right="0.116416666666667" top="0.66875" bottom="0.472222222222222" header="0.59375" footer="0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28"/>
  <sheetViews>
    <sheetView topLeftCell="A34" workbookViewId="0">
      <selection activeCell="I24" sqref="I24"/>
    </sheetView>
  </sheetViews>
  <sheetFormatPr defaultColWidth="9.14583333333333" defaultRowHeight="11.4" outlineLevelCol="6"/>
  <cols>
    <col min="1" max="1" width="51.1458333333333" customWidth="1"/>
    <col min="2" max="2" width="21" customWidth="1"/>
    <col min="3" max="3" width="93.28125"/>
    <col min="4" max="4" width="11.4270833333333"/>
  </cols>
  <sheetData>
    <row r="3" spans="1:4">
      <c r="A3" t="s">
        <v>2</v>
      </c>
      <c r="B3" t="s">
        <v>3</v>
      </c>
      <c r="C3" t="s">
        <v>4</v>
      </c>
      <c r="D3" t="s">
        <v>329</v>
      </c>
    </row>
    <row r="4" spans="1:4">
      <c r="A4" t="s">
        <v>170</v>
      </c>
      <c r="D4" s="1">
        <v>4244</v>
      </c>
    </row>
    <row r="5" spans="2:4">
      <c r="B5" t="s">
        <v>213</v>
      </c>
      <c r="D5" s="1">
        <v>12</v>
      </c>
    </row>
    <row r="6" spans="3:4">
      <c r="C6" s="1" t="s">
        <v>214</v>
      </c>
      <c r="D6" s="1">
        <v>12</v>
      </c>
    </row>
    <row r="7" spans="2:4">
      <c r="B7" s="1" t="s">
        <v>25</v>
      </c>
      <c r="D7" s="1">
        <v>550</v>
      </c>
    </row>
    <row r="8" spans="3:4">
      <c r="C8" s="1" t="s">
        <v>187</v>
      </c>
      <c r="D8" s="1">
        <v>550</v>
      </c>
    </row>
    <row r="9" spans="2:4">
      <c r="B9" t="s">
        <v>244</v>
      </c>
      <c r="D9" s="1">
        <v>349</v>
      </c>
    </row>
    <row r="10" spans="3:4">
      <c r="C10" s="1" t="s">
        <v>245</v>
      </c>
      <c r="D10" s="1">
        <v>89</v>
      </c>
    </row>
    <row r="11" spans="3:4">
      <c r="C11" s="1" t="s">
        <v>323</v>
      </c>
      <c r="D11" s="1">
        <v>260</v>
      </c>
    </row>
    <row r="12" spans="2:4">
      <c r="B12" t="s">
        <v>260</v>
      </c>
      <c r="C12" s="1"/>
      <c r="D12" s="1">
        <v>56</v>
      </c>
    </row>
    <row r="13" spans="3:4">
      <c r="C13" s="1" t="s">
        <v>261</v>
      </c>
      <c r="D13" s="1">
        <v>56</v>
      </c>
    </row>
    <row r="14" spans="2:4">
      <c r="B14" t="s">
        <v>281</v>
      </c>
      <c r="D14" s="1">
        <v>138</v>
      </c>
    </row>
    <row r="15" spans="3:4">
      <c r="C15" s="1" t="s">
        <v>282</v>
      </c>
      <c r="D15" s="1">
        <v>90</v>
      </c>
    </row>
    <row r="16" spans="3:4">
      <c r="C16" s="1" t="s">
        <v>297</v>
      </c>
      <c r="D16" s="1">
        <v>48</v>
      </c>
    </row>
    <row r="17" spans="2:4">
      <c r="B17" t="s">
        <v>262</v>
      </c>
      <c r="D17" s="1">
        <v>295</v>
      </c>
    </row>
    <row r="18" spans="3:4">
      <c r="C18" s="1" t="s">
        <v>263</v>
      </c>
      <c r="D18" s="1">
        <v>91</v>
      </c>
    </row>
    <row r="19" spans="3:4">
      <c r="C19" s="1" t="s">
        <v>280</v>
      </c>
      <c r="D19" s="1">
        <v>136</v>
      </c>
    </row>
    <row r="20" spans="3:4">
      <c r="C20" s="1" t="s">
        <v>317</v>
      </c>
      <c r="D20" s="1">
        <v>68</v>
      </c>
    </row>
    <row r="21" spans="2:4">
      <c r="B21" t="s">
        <v>100</v>
      </c>
      <c r="D21" s="1">
        <v>76</v>
      </c>
    </row>
    <row r="22" spans="3:4">
      <c r="C22" s="1" t="s">
        <v>101</v>
      </c>
      <c r="D22" s="1">
        <v>44</v>
      </c>
    </row>
    <row r="23" spans="3:4">
      <c r="C23" s="1" t="s">
        <v>241</v>
      </c>
      <c r="D23" s="1">
        <v>32</v>
      </c>
    </row>
    <row r="24" spans="2:4">
      <c r="B24" t="s">
        <v>242</v>
      </c>
      <c r="D24" s="1">
        <v>1517</v>
      </c>
    </row>
    <row r="25" spans="3:4">
      <c r="C25" s="1" t="s">
        <v>322</v>
      </c>
      <c r="D25" s="1">
        <v>336</v>
      </c>
    </row>
    <row r="26" spans="3:4">
      <c r="C26" s="1" t="s">
        <v>298</v>
      </c>
      <c r="D26" s="1">
        <v>219</v>
      </c>
    </row>
    <row r="27" spans="3:4">
      <c r="C27" s="1" t="s">
        <v>243</v>
      </c>
      <c r="D27" s="1">
        <v>171</v>
      </c>
    </row>
    <row r="28" spans="3:4">
      <c r="C28" s="1" t="s">
        <v>264</v>
      </c>
      <c r="D28" s="1">
        <v>318</v>
      </c>
    </row>
    <row r="29" spans="3:4">
      <c r="C29" s="1" t="s">
        <v>319</v>
      </c>
      <c r="D29" s="1">
        <v>255</v>
      </c>
    </row>
    <row r="30" spans="3:4">
      <c r="C30" s="1" t="s">
        <v>283</v>
      </c>
      <c r="D30" s="1">
        <v>218</v>
      </c>
    </row>
    <row r="31" spans="2:4">
      <c r="B31" t="s">
        <v>211</v>
      </c>
      <c r="C31" s="1"/>
      <c r="D31" s="1">
        <v>36</v>
      </c>
    </row>
    <row r="32" spans="3:4">
      <c r="C32" s="1" t="s">
        <v>212</v>
      </c>
      <c r="D32" s="1">
        <v>36</v>
      </c>
    </row>
    <row r="33" spans="2:4">
      <c r="B33" t="s">
        <v>177</v>
      </c>
      <c r="D33" s="1">
        <v>80</v>
      </c>
    </row>
    <row r="34" spans="3:4">
      <c r="C34" s="1" t="s">
        <v>178</v>
      </c>
      <c r="D34" s="1">
        <v>80</v>
      </c>
    </row>
    <row r="35" spans="2:4">
      <c r="B35" t="s">
        <v>227</v>
      </c>
      <c r="D35" s="1">
        <v>110</v>
      </c>
    </row>
    <row r="36" spans="3:4">
      <c r="C36" s="1" t="s">
        <v>228</v>
      </c>
      <c r="D36" s="1">
        <v>110</v>
      </c>
    </row>
    <row r="37" spans="2:4">
      <c r="B37" t="s">
        <v>173</v>
      </c>
      <c r="C37" s="1"/>
      <c r="D37" s="1">
        <v>2</v>
      </c>
    </row>
    <row r="38" spans="3:4">
      <c r="C38" s="1" t="s">
        <v>174</v>
      </c>
      <c r="D38" s="1">
        <v>2</v>
      </c>
    </row>
    <row r="39" spans="2:4">
      <c r="B39" t="s">
        <v>196</v>
      </c>
      <c r="D39" s="1">
        <v>10</v>
      </c>
    </row>
    <row r="40" spans="3:4">
      <c r="C40" s="1" t="s">
        <v>197</v>
      </c>
      <c r="D40" s="1">
        <v>10</v>
      </c>
    </row>
    <row r="41" spans="2:4">
      <c r="B41" t="s">
        <v>181</v>
      </c>
      <c r="C41" s="1"/>
      <c r="D41" s="1">
        <v>27</v>
      </c>
    </row>
    <row r="42" spans="3:4">
      <c r="C42" s="1" t="s">
        <v>182</v>
      </c>
      <c r="D42" s="1">
        <v>27</v>
      </c>
    </row>
    <row r="43" spans="2:4">
      <c r="B43" t="s">
        <v>230</v>
      </c>
      <c r="C43" s="1"/>
      <c r="D43" s="1">
        <v>108</v>
      </c>
    </row>
    <row r="44" spans="3:4">
      <c r="C44" s="1" t="s">
        <v>231</v>
      </c>
      <c r="D44" s="1">
        <v>108</v>
      </c>
    </row>
    <row r="45" spans="2:4">
      <c r="B45" t="s">
        <v>190</v>
      </c>
      <c r="C45" s="1"/>
      <c r="D45" s="1">
        <v>60</v>
      </c>
    </row>
    <row r="46" spans="3:4">
      <c r="C46" s="1" t="s">
        <v>191</v>
      </c>
      <c r="D46" s="1">
        <v>60</v>
      </c>
    </row>
    <row r="47" spans="2:4">
      <c r="B47" t="s">
        <v>179</v>
      </c>
      <c r="C47" s="1"/>
      <c r="D47" s="1">
        <v>20</v>
      </c>
    </row>
    <row r="48" spans="3:4">
      <c r="C48" s="1" t="s">
        <v>180</v>
      </c>
      <c r="D48" s="1">
        <v>20</v>
      </c>
    </row>
    <row r="49" spans="2:4">
      <c r="B49" t="s">
        <v>122</v>
      </c>
      <c r="C49" s="1"/>
      <c r="D49" s="1">
        <v>16</v>
      </c>
    </row>
    <row r="50" spans="3:4">
      <c r="C50" s="1" t="s">
        <v>123</v>
      </c>
      <c r="D50" s="1">
        <v>16</v>
      </c>
    </row>
    <row r="51" spans="2:4">
      <c r="B51" t="s">
        <v>171</v>
      </c>
      <c r="C51" s="1"/>
      <c r="D51" s="1">
        <v>4</v>
      </c>
    </row>
    <row r="52" spans="3:4">
      <c r="C52" s="1" t="s">
        <v>172</v>
      </c>
      <c r="D52" s="1">
        <v>4</v>
      </c>
    </row>
    <row r="53" spans="2:4">
      <c r="B53" t="s">
        <v>194</v>
      </c>
      <c r="C53" s="1"/>
      <c r="D53" s="1">
        <v>10</v>
      </c>
    </row>
    <row r="54" spans="3:4">
      <c r="C54" s="1" t="s">
        <v>195</v>
      </c>
      <c r="D54" s="1">
        <v>10</v>
      </c>
    </row>
    <row r="55" spans="2:4">
      <c r="B55" t="s">
        <v>192</v>
      </c>
      <c r="C55" s="1"/>
      <c r="D55" s="1">
        <v>12</v>
      </c>
    </row>
    <row r="56" spans="3:4">
      <c r="C56" s="1" t="s">
        <v>193</v>
      </c>
      <c r="D56" s="1">
        <v>12</v>
      </c>
    </row>
    <row r="57" spans="2:4">
      <c r="B57" t="s">
        <v>188</v>
      </c>
      <c r="C57" s="1"/>
      <c r="D57" s="1">
        <v>22</v>
      </c>
    </row>
    <row r="58" spans="3:4">
      <c r="C58" s="1" t="s">
        <v>189</v>
      </c>
      <c r="D58" s="1">
        <v>22</v>
      </c>
    </row>
    <row r="59" spans="2:4">
      <c r="B59" t="s">
        <v>175</v>
      </c>
      <c r="C59" s="1"/>
      <c r="D59" s="1">
        <v>89</v>
      </c>
    </row>
    <row r="60" spans="3:4">
      <c r="C60" s="1" t="s">
        <v>176</v>
      </c>
      <c r="D60" s="1">
        <v>89</v>
      </c>
    </row>
    <row r="61" spans="2:4">
      <c r="B61" t="s">
        <v>97</v>
      </c>
      <c r="C61" s="1"/>
      <c r="D61" s="1">
        <v>68</v>
      </c>
    </row>
    <row r="62" spans="3:4">
      <c r="C62" s="1" t="s">
        <v>98</v>
      </c>
      <c r="D62" s="1">
        <v>68</v>
      </c>
    </row>
    <row r="63" spans="2:4">
      <c r="B63" t="s">
        <v>185</v>
      </c>
      <c r="C63" s="1"/>
      <c r="D63" s="1">
        <v>4</v>
      </c>
    </row>
    <row r="64" spans="3:4">
      <c r="C64" s="1" t="s">
        <v>186</v>
      </c>
      <c r="D64" s="1">
        <v>4</v>
      </c>
    </row>
    <row r="65" spans="2:4">
      <c r="B65" t="s">
        <v>232</v>
      </c>
      <c r="C65" s="1"/>
      <c r="D65" s="1">
        <v>16</v>
      </c>
    </row>
    <row r="66" spans="3:4">
      <c r="C66" s="1" t="s">
        <v>233</v>
      </c>
      <c r="D66" s="1">
        <v>16</v>
      </c>
    </row>
    <row r="67" spans="2:4">
      <c r="B67" t="s">
        <v>21</v>
      </c>
      <c r="C67" s="1"/>
      <c r="D67" s="1">
        <v>309</v>
      </c>
    </row>
    <row r="68" spans="3:4">
      <c r="C68" s="1" t="s">
        <v>229</v>
      </c>
      <c r="D68" s="1">
        <v>77</v>
      </c>
    </row>
    <row r="69" spans="3:4">
      <c r="C69" s="1" t="s">
        <v>99</v>
      </c>
      <c r="D69" s="1">
        <v>232</v>
      </c>
    </row>
    <row r="70" spans="2:4">
      <c r="B70" t="s">
        <v>183</v>
      </c>
      <c r="C70" s="1"/>
      <c r="D70" s="1">
        <v>180</v>
      </c>
    </row>
    <row r="71" spans="3:4">
      <c r="C71" s="1" t="s">
        <v>184</v>
      </c>
      <c r="D71" s="1">
        <v>180</v>
      </c>
    </row>
    <row r="72" spans="2:4">
      <c r="B72" t="s">
        <v>225</v>
      </c>
      <c r="C72" s="1"/>
      <c r="D72" s="1">
        <v>68</v>
      </c>
    </row>
    <row r="73" spans="3:4">
      <c r="C73" s="1" t="s">
        <v>226</v>
      </c>
      <c r="D73" s="1">
        <v>68</v>
      </c>
    </row>
    <row r="74" spans="1:4">
      <c r="A74" t="s">
        <v>330</v>
      </c>
      <c r="D74">
        <v>4244</v>
      </c>
    </row>
    <row r="128" spans="7:7">
      <c r="G128" s="27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showGridLines="0" zoomScale="90" zoomScaleNormal="90" workbookViewId="0">
      <pane ySplit="1" topLeftCell="A2" activePane="bottomLeft" state="frozen"/>
      <selection/>
      <selection pane="bottomLeft" activeCell="H7" sqref="H7"/>
    </sheetView>
  </sheetViews>
  <sheetFormatPr defaultColWidth="9" defaultRowHeight="20.4" outlineLevelCol="7"/>
  <cols>
    <col min="1" max="1" width="11.625" style="5" customWidth="1"/>
    <col min="2" max="2" width="29.125" style="6" customWidth="1"/>
    <col min="3" max="3" width="44.5" style="5" customWidth="1"/>
    <col min="4" max="4" width="11.75" style="5" customWidth="1"/>
    <col min="5" max="5" width="14" style="6" customWidth="1"/>
    <col min="6" max="6" width="12.625" style="5" customWidth="1"/>
    <col min="7" max="16384" width="9" style="5"/>
  </cols>
  <sheetData>
    <row r="1" s="2" customFormat="1" ht="43.05" customHeight="1" spans="1:6">
      <c r="A1" s="7" t="s">
        <v>2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</row>
    <row r="2" s="3" customFormat="1" ht="54" customHeight="1" spans="1:6">
      <c r="A2" s="8" t="s">
        <v>205</v>
      </c>
      <c r="B2" s="9" t="s">
        <v>117</v>
      </c>
      <c r="C2" s="10" t="s">
        <v>278</v>
      </c>
      <c r="D2" s="9" t="s">
        <v>86</v>
      </c>
      <c r="E2" s="9">
        <v>1</v>
      </c>
      <c r="F2" s="11"/>
    </row>
    <row r="3" s="4" customFormat="1" ht="45" customHeight="1" spans="1:6">
      <c r="A3" s="12" t="s">
        <v>170</v>
      </c>
      <c r="B3" s="13" t="s">
        <v>122</v>
      </c>
      <c r="C3" s="14" t="s">
        <v>123</v>
      </c>
      <c r="D3" s="13" t="s">
        <v>11</v>
      </c>
      <c r="E3" s="13">
        <v>2</v>
      </c>
      <c r="F3" s="15"/>
    </row>
    <row r="4" s="4" customFormat="1" ht="54" customHeight="1" spans="1:6">
      <c r="A4" s="12" t="s">
        <v>170</v>
      </c>
      <c r="B4" s="16" t="s">
        <v>331</v>
      </c>
      <c r="C4" s="17" t="s">
        <v>332</v>
      </c>
      <c r="D4" s="16" t="s">
        <v>11</v>
      </c>
      <c r="E4" s="16">
        <v>118</v>
      </c>
      <c r="F4" s="18"/>
    </row>
    <row r="5" s="4" customFormat="1" ht="54" customHeight="1" spans="1:6">
      <c r="A5" s="12" t="s">
        <v>170</v>
      </c>
      <c r="B5" s="16" t="s">
        <v>331</v>
      </c>
      <c r="C5" s="17" t="s">
        <v>333</v>
      </c>
      <c r="D5" s="16" t="s">
        <v>11</v>
      </c>
      <c r="E5" s="16">
        <v>2</v>
      </c>
      <c r="F5" s="18"/>
    </row>
    <row r="6" s="4" customFormat="1" ht="54" customHeight="1" spans="1:6">
      <c r="A6" s="12" t="s">
        <v>170</v>
      </c>
      <c r="B6" s="16" t="s">
        <v>334</v>
      </c>
      <c r="C6" s="17" t="s">
        <v>335</v>
      </c>
      <c r="D6" s="16" t="s">
        <v>11</v>
      </c>
      <c r="E6" s="16">
        <v>210</v>
      </c>
      <c r="F6" s="18"/>
    </row>
    <row r="7" s="4" customFormat="1" ht="54" customHeight="1" spans="1:8">
      <c r="A7" s="12" t="s">
        <v>170</v>
      </c>
      <c r="B7" s="16" t="s">
        <v>334</v>
      </c>
      <c r="C7" s="17" t="s">
        <v>336</v>
      </c>
      <c r="D7" s="16" t="s">
        <v>11</v>
      </c>
      <c r="E7" s="16">
        <v>31</v>
      </c>
      <c r="F7" s="18"/>
      <c r="H7" s="4" t="s">
        <v>337</v>
      </c>
    </row>
    <row r="8" s="4" customFormat="1" ht="54" customHeight="1" spans="1:6">
      <c r="A8" s="12" t="s">
        <v>170</v>
      </c>
      <c r="B8" s="16" t="s">
        <v>334</v>
      </c>
      <c r="C8" s="17" t="s">
        <v>338</v>
      </c>
      <c r="D8" s="16" t="s">
        <v>11</v>
      </c>
      <c r="E8" s="16">
        <v>21</v>
      </c>
      <c r="F8" s="18"/>
    </row>
    <row r="9" s="4" customFormat="1" ht="54" customHeight="1" spans="1:6">
      <c r="A9" s="12" t="s">
        <v>170</v>
      </c>
      <c r="B9" s="16" t="s">
        <v>339</v>
      </c>
      <c r="C9" s="17" t="s">
        <v>340</v>
      </c>
      <c r="D9" s="16" t="s">
        <v>11</v>
      </c>
      <c r="E9" s="16">
        <v>472</v>
      </c>
      <c r="F9" s="18"/>
    </row>
    <row r="10" s="4" customFormat="1" ht="54" customHeight="1" spans="1:6">
      <c r="A10" s="12" t="s">
        <v>170</v>
      </c>
      <c r="B10" s="16" t="s">
        <v>339</v>
      </c>
      <c r="C10" s="17" t="s">
        <v>341</v>
      </c>
      <c r="D10" s="16" t="s">
        <v>11</v>
      </c>
      <c r="E10" s="16">
        <v>8</v>
      </c>
      <c r="F10" s="18"/>
    </row>
    <row r="11" s="4" customFormat="1" ht="54" customHeight="1" spans="1:6">
      <c r="A11" s="12" t="s">
        <v>170</v>
      </c>
      <c r="B11" s="16" t="s">
        <v>342</v>
      </c>
      <c r="C11" s="17" t="s">
        <v>343</v>
      </c>
      <c r="D11" s="16" t="s">
        <v>11</v>
      </c>
      <c r="E11" s="16">
        <v>76</v>
      </c>
      <c r="F11" s="18"/>
    </row>
    <row r="12" s="4" customFormat="1" ht="54" customHeight="1" spans="1:6">
      <c r="A12" s="12" t="s">
        <v>170</v>
      </c>
      <c r="B12" s="16" t="s">
        <v>342</v>
      </c>
      <c r="C12" s="17" t="s">
        <v>344</v>
      </c>
      <c r="D12" s="16" t="s">
        <v>11</v>
      </c>
      <c r="E12" s="16">
        <v>82</v>
      </c>
      <c r="F12" s="18"/>
    </row>
    <row r="13" s="4" customFormat="1" ht="54" customHeight="1" spans="1:6">
      <c r="A13" s="12" t="s">
        <v>170</v>
      </c>
      <c r="B13" s="16" t="s">
        <v>345</v>
      </c>
      <c r="C13" s="17" t="s">
        <v>346</v>
      </c>
      <c r="D13" s="16" t="s">
        <v>11</v>
      </c>
      <c r="E13" s="16">
        <v>6</v>
      </c>
      <c r="F13" s="18"/>
    </row>
    <row r="14" s="4" customFormat="1" ht="54" customHeight="1" spans="1:6">
      <c r="A14" s="12" t="s">
        <v>170</v>
      </c>
      <c r="B14" s="16" t="s">
        <v>347</v>
      </c>
      <c r="C14" s="17" t="s">
        <v>348</v>
      </c>
      <c r="D14" s="16" t="s">
        <v>27</v>
      </c>
      <c r="E14" s="16">
        <v>198</v>
      </c>
      <c r="F14" s="18"/>
    </row>
    <row r="15" s="4" customFormat="1" ht="54" customHeight="1" spans="1:6">
      <c r="A15" s="19" t="s">
        <v>198</v>
      </c>
      <c r="B15" s="16" t="s">
        <v>102</v>
      </c>
      <c r="C15" s="17" t="s">
        <v>349</v>
      </c>
      <c r="D15" s="16" t="s">
        <v>27</v>
      </c>
      <c r="E15" s="16">
        <f>39.6+1+1+11.5+(1.5+1.5)+11.8+1+1+11.5+(1.5+1.5)+23.5+1+1+(1.5+1.5)</f>
        <v>112.9</v>
      </c>
      <c r="F15" s="18"/>
    </row>
    <row r="16" s="4" customFormat="1" ht="54" customHeight="1" spans="1:6">
      <c r="A16" s="19" t="s">
        <v>198</v>
      </c>
      <c r="B16" s="16" t="s">
        <v>102</v>
      </c>
      <c r="C16" s="17" t="s">
        <v>350</v>
      </c>
      <c r="D16" s="16" t="s">
        <v>27</v>
      </c>
      <c r="E16" s="16">
        <f>123+1+1+(1.5+1.5)</f>
        <v>128</v>
      </c>
      <c r="F16" s="18"/>
    </row>
    <row r="17" s="4" customFormat="1" ht="54" customHeight="1" spans="1:6">
      <c r="A17" s="19" t="s">
        <v>198</v>
      </c>
      <c r="B17" s="16" t="s">
        <v>102</v>
      </c>
      <c r="C17" s="17" t="s">
        <v>351</v>
      </c>
      <c r="D17" s="16" t="s">
        <v>27</v>
      </c>
      <c r="E17" s="16">
        <f>402.67+572.97</f>
        <v>975.64</v>
      </c>
      <c r="F17" s="18"/>
    </row>
    <row r="18" s="4" customFormat="1" ht="54" customHeight="1" spans="1:6">
      <c r="A18" s="19" t="s">
        <v>198</v>
      </c>
      <c r="B18" s="16" t="s">
        <v>102</v>
      </c>
      <c r="C18" s="17" t="s">
        <v>352</v>
      </c>
      <c r="D18" s="16" t="s">
        <v>27</v>
      </c>
      <c r="E18" s="16">
        <f>1722.77+515.27</f>
        <v>2238.04</v>
      </c>
      <c r="F18" s="18"/>
    </row>
    <row r="19" s="4" customFormat="1" ht="54" customHeight="1" spans="1:6">
      <c r="A19" s="19" t="s">
        <v>198</v>
      </c>
      <c r="B19" s="16" t="s">
        <v>353</v>
      </c>
      <c r="C19" s="17" t="s">
        <v>354</v>
      </c>
      <c r="D19" s="16" t="s">
        <v>27</v>
      </c>
      <c r="E19" s="16">
        <v>197.17</v>
      </c>
      <c r="F19" s="18"/>
    </row>
    <row r="20" s="4" customFormat="1" ht="54" customHeight="1" spans="1:6">
      <c r="A20" s="19" t="s">
        <v>198</v>
      </c>
      <c r="B20" s="16" t="s">
        <v>353</v>
      </c>
      <c r="C20" s="17" t="s">
        <v>355</v>
      </c>
      <c r="D20" s="16" t="s">
        <v>27</v>
      </c>
      <c r="E20" s="16">
        <v>54.82</v>
      </c>
      <c r="F20" s="18"/>
    </row>
    <row r="21" s="4" customFormat="1" ht="54" customHeight="1" spans="1:6">
      <c r="A21" s="19" t="s">
        <v>198</v>
      </c>
      <c r="B21" s="16" t="s">
        <v>356</v>
      </c>
      <c r="C21" s="17" t="s">
        <v>357</v>
      </c>
      <c r="D21" s="16" t="s">
        <v>27</v>
      </c>
      <c r="E21" s="16">
        <v>1035.2</v>
      </c>
      <c r="F21" s="18"/>
    </row>
    <row r="22" s="4" customFormat="1" ht="54" customHeight="1" spans="1:6">
      <c r="A22" s="19" t="s">
        <v>198</v>
      </c>
      <c r="B22" s="16" t="s">
        <v>356</v>
      </c>
      <c r="C22" s="17" t="s">
        <v>358</v>
      </c>
      <c r="D22" s="16" t="s">
        <v>27</v>
      </c>
      <c r="E22" s="16">
        <f>1026*0.5</f>
        <v>513</v>
      </c>
      <c r="F22" s="18"/>
    </row>
    <row r="23" s="3" customFormat="1" ht="54" customHeight="1" spans="1:6">
      <c r="A23" s="8" t="s">
        <v>205</v>
      </c>
      <c r="B23" s="9" t="s">
        <v>117</v>
      </c>
      <c r="C23" s="10" t="s">
        <v>359</v>
      </c>
      <c r="D23" s="9" t="s">
        <v>11</v>
      </c>
      <c r="E23" s="9">
        <v>1</v>
      </c>
      <c r="F23" s="11"/>
    </row>
    <row r="24" s="3" customFormat="1" ht="54" customHeight="1" spans="1:6">
      <c r="A24" s="8" t="s">
        <v>205</v>
      </c>
      <c r="B24" s="9" t="s">
        <v>117</v>
      </c>
      <c r="C24" s="10" t="s">
        <v>360</v>
      </c>
      <c r="D24" s="9" t="s">
        <v>11</v>
      </c>
      <c r="E24" s="9">
        <v>1</v>
      </c>
      <c r="F24" s="11"/>
    </row>
    <row r="25" s="4" customFormat="1" ht="54" customHeight="1" spans="1:6">
      <c r="A25" s="12" t="s">
        <v>170</v>
      </c>
      <c r="B25" s="16" t="s">
        <v>331</v>
      </c>
      <c r="C25" s="17" t="s">
        <v>332</v>
      </c>
      <c r="D25" s="16" t="s">
        <v>11</v>
      </c>
      <c r="E25" s="16">
        <v>179</v>
      </c>
      <c r="F25" s="18"/>
    </row>
    <row r="26" s="4" customFormat="1" ht="54" customHeight="1" spans="1:6">
      <c r="A26" s="12" t="s">
        <v>170</v>
      </c>
      <c r="B26" s="16" t="s">
        <v>331</v>
      </c>
      <c r="C26" s="17" t="s">
        <v>361</v>
      </c>
      <c r="D26" s="16" t="s">
        <v>11</v>
      </c>
      <c r="E26" s="16">
        <v>4</v>
      </c>
      <c r="F26" s="18"/>
    </row>
    <row r="27" s="4" customFormat="1" ht="54" customHeight="1" spans="1:6">
      <c r="A27" s="12" t="s">
        <v>170</v>
      </c>
      <c r="B27" s="16" t="s">
        <v>331</v>
      </c>
      <c r="C27" s="17" t="s">
        <v>333</v>
      </c>
      <c r="D27" s="16" t="s">
        <v>11</v>
      </c>
      <c r="E27" s="16">
        <v>128</v>
      </c>
      <c r="F27" s="18"/>
    </row>
    <row r="28" s="4" customFormat="1" ht="54" customHeight="1" spans="1:6">
      <c r="A28" s="12" t="s">
        <v>170</v>
      </c>
      <c r="B28" s="16" t="s">
        <v>334</v>
      </c>
      <c r="C28" s="17" t="s">
        <v>335</v>
      </c>
      <c r="D28" s="16" t="s">
        <v>11</v>
      </c>
      <c r="E28" s="16">
        <v>182</v>
      </c>
      <c r="F28" s="18"/>
    </row>
    <row r="29" s="4" customFormat="1" ht="54" customHeight="1" spans="1:6">
      <c r="A29" s="12" t="s">
        <v>170</v>
      </c>
      <c r="B29" s="16" t="s">
        <v>334</v>
      </c>
      <c r="C29" s="17" t="s">
        <v>336</v>
      </c>
      <c r="D29" s="16" t="s">
        <v>11</v>
      </c>
      <c r="E29" s="16">
        <v>9</v>
      </c>
      <c r="F29" s="18"/>
    </row>
    <row r="30" s="4" customFormat="1" ht="54" customHeight="1" spans="1:6">
      <c r="A30" s="12" t="s">
        <v>170</v>
      </c>
      <c r="B30" s="16" t="s">
        <v>334</v>
      </c>
      <c r="C30" s="17" t="s">
        <v>338</v>
      </c>
      <c r="D30" s="16" t="s">
        <v>11</v>
      </c>
      <c r="E30" s="16">
        <v>143</v>
      </c>
      <c r="F30" s="18"/>
    </row>
    <row r="31" s="4" customFormat="1" ht="54" customHeight="1" spans="1:6">
      <c r="A31" s="12" t="s">
        <v>170</v>
      </c>
      <c r="B31" s="16" t="s">
        <v>339</v>
      </c>
      <c r="C31" s="17" t="s">
        <v>340</v>
      </c>
      <c r="D31" s="16" t="s">
        <v>11</v>
      </c>
      <c r="E31" s="16">
        <v>203</v>
      </c>
      <c r="F31" s="18"/>
    </row>
    <row r="32" s="4" customFormat="1" ht="54" customHeight="1" spans="1:6">
      <c r="A32" s="12" t="s">
        <v>170</v>
      </c>
      <c r="B32" s="16" t="s">
        <v>339</v>
      </c>
      <c r="C32" s="17" t="s">
        <v>341</v>
      </c>
      <c r="D32" s="16" t="s">
        <v>11</v>
      </c>
      <c r="E32" s="16">
        <v>7</v>
      </c>
      <c r="F32" s="18"/>
    </row>
    <row r="33" s="4" customFormat="1" ht="54" customHeight="1" spans="1:6">
      <c r="A33" s="12" t="s">
        <v>170</v>
      </c>
      <c r="B33" s="16" t="s">
        <v>339</v>
      </c>
      <c r="C33" s="17" t="s">
        <v>362</v>
      </c>
      <c r="D33" s="16" t="s">
        <v>11</v>
      </c>
      <c r="E33" s="16">
        <v>8</v>
      </c>
      <c r="F33" s="18"/>
    </row>
    <row r="34" s="4" customFormat="1" ht="54" customHeight="1" spans="1:6">
      <c r="A34" s="12" t="s">
        <v>170</v>
      </c>
      <c r="B34" s="16" t="s">
        <v>342</v>
      </c>
      <c r="C34" s="17" t="s">
        <v>343</v>
      </c>
      <c r="D34" s="16" t="s">
        <v>11</v>
      </c>
      <c r="E34" s="16">
        <v>80</v>
      </c>
      <c r="F34" s="18"/>
    </row>
    <row r="35" s="4" customFormat="1" ht="54" customHeight="1" spans="1:6">
      <c r="A35" s="12" t="s">
        <v>170</v>
      </c>
      <c r="B35" s="16" t="s">
        <v>342</v>
      </c>
      <c r="C35" s="17" t="s">
        <v>344</v>
      </c>
      <c r="D35" s="16" t="s">
        <v>11</v>
      </c>
      <c r="E35" s="16">
        <v>72</v>
      </c>
      <c r="F35" s="18"/>
    </row>
    <row r="36" s="4" customFormat="1" ht="54" customHeight="1" spans="1:6">
      <c r="A36" s="12" t="s">
        <v>170</v>
      </c>
      <c r="B36" s="16" t="s">
        <v>345</v>
      </c>
      <c r="C36" s="17" t="s">
        <v>346</v>
      </c>
      <c r="D36" s="16" t="s">
        <v>11</v>
      </c>
      <c r="E36" s="16">
        <v>24</v>
      </c>
      <c r="F36" s="18"/>
    </row>
    <row r="37" s="4" customFormat="1" ht="54" customHeight="1" spans="1:6">
      <c r="A37" s="19" t="s">
        <v>198</v>
      </c>
      <c r="B37" s="16" t="s">
        <v>102</v>
      </c>
      <c r="C37" s="17" t="s">
        <v>349</v>
      </c>
      <c r="D37" s="16" t="s">
        <v>27</v>
      </c>
      <c r="E37" s="16">
        <f>46.9+1+1+11.5+(1.5+1.5)+11.2+1+1+11.5+(1.5+1.5)+14.36+1+1+(1.5+1.5)</f>
        <v>110.46</v>
      </c>
      <c r="F37" s="18"/>
    </row>
    <row r="38" s="4" customFormat="1" ht="54" customHeight="1" spans="1:6">
      <c r="A38" s="19" t="s">
        <v>198</v>
      </c>
      <c r="B38" s="16" t="s">
        <v>102</v>
      </c>
      <c r="C38" s="17" t="s">
        <v>350</v>
      </c>
      <c r="D38" s="16" t="s">
        <v>27</v>
      </c>
      <c r="E38" s="16">
        <f>397+1+1+(1.5+1.5)</f>
        <v>402</v>
      </c>
      <c r="F38" s="18"/>
    </row>
    <row r="39" s="4" customFormat="1" ht="54" customHeight="1" spans="1:6">
      <c r="A39" s="19" t="s">
        <v>198</v>
      </c>
      <c r="B39" s="16" t="s">
        <v>102</v>
      </c>
      <c r="C39" s="17" t="s">
        <v>351</v>
      </c>
      <c r="D39" s="16" t="s">
        <v>27</v>
      </c>
      <c r="E39" s="16">
        <f>488.58+159.51</f>
        <v>648.09</v>
      </c>
      <c r="F39" s="18"/>
    </row>
    <row r="40" s="4" customFormat="1" ht="54" customHeight="1" spans="1:6">
      <c r="A40" s="19" t="s">
        <v>198</v>
      </c>
      <c r="B40" s="16" t="s">
        <v>102</v>
      </c>
      <c r="C40" s="17" t="s">
        <v>352</v>
      </c>
      <c r="D40" s="16" t="s">
        <v>27</v>
      </c>
      <c r="E40" s="16">
        <f>1129.74+367.33</f>
        <v>1497.07</v>
      </c>
      <c r="F40" s="18"/>
    </row>
    <row r="41" s="4" customFormat="1" ht="54" customHeight="1" spans="1:6">
      <c r="A41" s="19" t="s">
        <v>198</v>
      </c>
      <c r="B41" s="16" t="s">
        <v>353</v>
      </c>
      <c r="C41" s="17" t="s">
        <v>363</v>
      </c>
      <c r="D41" s="16" t="s">
        <v>27</v>
      </c>
      <c r="E41" s="16">
        <v>162.77</v>
      </c>
      <c r="F41" s="18"/>
    </row>
    <row r="42" s="4" customFormat="1" ht="54" customHeight="1" spans="1:6">
      <c r="A42" s="19" t="s">
        <v>198</v>
      </c>
      <c r="B42" s="16" t="s">
        <v>356</v>
      </c>
      <c r="C42" s="17" t="s">
        <v>357</v>
      </c>
      <c r="D42" s="16" t="s">
        <v>27</v>
      </c>
      <c r="E42" s="16">
        <v>495.99</v>
      </c>
      <c r="F42" s="18"/>
    </row>
    <row r="43" s="4" customFormat="1" ht="54" customHeight="1" spans="1:6">
      <c r="A43" s="19" t="s">
        <v>198</v>
      </c>
      <c r="B43" s="16" t="s">
        <v>356</v>
      </c>
      <c r="C43" s="17" t="s">
        <v>358</v>
      </c>
      <c r="D43" s="16" t="s">
        <v>27</v>
      </c>
      <c r="E43" s="16">
        <f>1035*0.5</f>
        <v>517.5</v>
      </c>
      <c r="F43" s="18"/>
    </row>
    <row r="44" s="4" customFormat="1" ht="54" customHeight="1" spans="1:6">
      <c r="A44" s="20" t="s">
        <v>205</v>
      </c>
      <c r="B44" s="21" t="s">
        <v>117</v>
      </c>
      <c r="C44" s="22" t="s">
        <v>364</v>
      </c>
      <c r="D44" s="21" t="s">
        <v>11</v>
      </c>
      <c r="E44" s="21">
        <v>1</v>
      </c>
      <c r="F44" s="23"/>
    </row>
    <row r="45" s="4" customFormat="1" ht="54" customHeight="1" spans="1:6">
      <c r="A45" s="20" t="s">
        <v>205</v>
      </c>
      <c r="B45" s="21" t="s">
        <v>117</v>
      </c>
      <c r="C45" s="22" t="s">
        <v>365</v>
      </c>
      <c r="D45" s="21" t="s">
        <v>11</v>
      </c>
      <c r="E45" s="21">
        <v>1</v>
      </c>
      <c r="F45" s="23"/>
    </row>
    <row r="46" s="4" customFormat="1" ht="54" customHeight="1" spans="1:6">
      <c r="A46" s="12" t="s">
        <v>170</v>
      </c>
      <c r="B46" s="16" t="s">
        <v>125</v>
      </c>
      <c r="C46" s="17" t="s">
        <v>126</v>
      </c>
      <c r="D46" s="16" t="s">
        <v>11</v>
      </c>
      <c r="E46" s="16">
        <v>28</v>
      </c>
      <c r="F46" s="18"/>
    </row>
    <row r="47" s="4" customFormat="1" ht="54" customHeight="1" spans="1:6">
      <c r="A47" s="12" t="s">
        <v>170</v>
      </c>
      <c r="B47" s="16" t="s">
        <v>127</v>
      </c>
      <c r="C47" s="17" t="s">
        <v>128</v>
      </c>
      <c r="D47" s="16" t="s">
        <v>11</v>
      </c>
      <c r="E47" s="16">
        <v>2</v>
      </c>
      <c r="F47" s="18"/>
    </row>
    <row r="48" s="4" customFormat="1" ht="54" customHeight="1" spans="1:6">
      <c r="A48" s="12" t="s">
        <v>170</v>
      </c>
      <c r="B48" s="16" t="s">
        <v>129</v>
      </c>
      <c r="C48" s="17" t="s">
        <v>130</v>
      </c>
      <c r="D48" s="16" t="s">
        <v>11</v>
      </c>
      <c r="E48" s="16">
        <v>4</v>
      </c>
      <c r="F48" s="18"/>
    </row>
    <row r="49" s="4" customFormat="1" ht="54" customHeight="1" spans="1:6">
      <c r="A49" s="12" t="s">
        <v>170</v>
      </c>
      <c r="B49" s="16" t="s">
        <v>131</v>
      </c>
      <c r="C49" s="17" t="s">
        <v>132</v>
      </c>
      <c r="D49" s="16" t="s">
        <v>11</v>
      </c>
      <c r="E49" s="16">
        <v>68</v>
      </c>
      <c r="F49" s="18"/>
    </row>
    <row r="50" s="4" customFormat="1" ht="54" customHeight="1" spans="1:6">
      <c r="A50" s="12" t="s">
        <v>170</v>
      </c>
      <c r="B50" s="16" t="s">
        <v>133</v>
      </c>
      <c r="C50" s="17" t="s">
        <v>134</v>
      </c>
      <c r="D50" s="16" t="s">
        <v>11</v>
      </c>
      <c r="E50" s="16">
        <v>48</v>
      </c>
      <c r="F50" s="18"/>
    </row>
    <row r="51" s="4" customFormat="1" ht="54" customHeight="1" spans="1:6">
      <c r="A51" s="12" t="s">
        <v>170</v>
      </c>
      <c r="B51" s="16" t="s">
        <v>135</v>
      </c>
      <c r="C51" s="17" t="s">
        <v>366</v>
      </c>
      <c r="D51" s="16" t="s">
        <v>11</v>
      </c>
      <c r="E51" s="16">
        <v>48</v>
      </c>
      <c r="F51" s="18"/>
    </row>
    <row r="52" s="4" customFormat="1" ht="54" customHeight="1" spans="1:6">
      <c r="A52" s="12" t="s">
        <v>170</v>
      </c>
      <c r="B52" s="16" t="s">
        <v>137</v>
      </c>
      <c r="C52" s="17" t="s">
        <v>138</v>
      </c>
      <c r="D52" s="16" t="s">
        <v>27</v>
      </c>
      <c r="E52" s="16">
        <v>270</v>
      </c>
      <c r="F52" s="18"/>
    </row>
    <row r="53" s="4" customFormat="1" ht="54" customHeight="1" spans="1:6">
      <c r="A53" s="19" t="s">
        <v>198</v>
      </c>
      <c r="B53" s="16" t="s">
        <v>102</v>
      </c>
      <c r="C53" s="17" t="s">
        <v>139</v>
      </c>
      <c r="D53" s="16" t="s">
        <v>27</v>
      </c>
      <c r="E53" s="16">
        <v>1055</v>
      </c>
      <c r="F53" s="18"/>
    </row>
    <row r="54" s="4" customFormat="1" ht="54" customHeight="1" spans="1:6">
      <c r="A54" s="19" t="s">
        <v>198</v>
      </c>
      <c r="B54" s="16" t="s">
        <v>102</v>
      </c>
      <c r="C54" s="17" t="s">
        <v>140</v>
      </c>
      <c r="D54" s="16" t="s">
        <v>27</v>
      </c>
      <c r="E54" s="16">
        <v>2000</v>
      </c>
      <c r="F54" s="18"/>
    </row>
    <row r="55" s="4" customFormat="1" ht="54" customHeight="1" spans="1:6">
      <c r="A55" s="19" t="s">
        <v>198</v>
      </c>
      <c r="B55" s="16" t="s">
        <v>102</v>
      </c>
      <c r="C55" s="17" t="s">
        <v>141</v>
      </c>
      <c r="D55" s="16" t="s">
        <v>27</v>
      </c>
      <c r="E55" s="16">
        <v>1600</v>
      </c>
      <c r="F55" s="18"/>
    </row>
    <row r="56" s="4" customFormat="1" ht="54" customHeight="1" spans="1:6">
      <c r="A56" s="19" t="s">
        <v>198</v>
      </c>
      <c r="B56" s="16" t="s">
        <v>102</v>
      </c>
      <c r="C56" s="17" t="s">
        <v>142</v>
      </c>
      <c r="D56" s="16" t="s">
        <v>27</v>
      </c>
      <c r="E56" s="16">
        <v>240</v>
      </c>
      <c r="F56" s="18"/>
    </row>
    <row r="57" s="4" customFormat="1" ht="54" customHeight="1" spans="1:6">
      <c r="A57" s="19" t="s">
        <v>198</v>
      </c>
      <c r="B57" s="16" t="s">
        <v>102</v>
      </c>
      <c r="C57" s="17" t="s">
        <v>143</v>
      </c>
      <c r="D57" s="16" t="s">
        <v>27</v>
      </c>
      <c r="E57" s="16">
        <v>100</v>
      </c>
      <c r="F57" s="18"/>
    </row>
    <row r="58" s="4" customFormat="1" ht="54" customHeight="1" spans="1:6">
      <c r="A58" s="19" t="s">
        <v>198</v>
      </c>
      <c r="B58" s="16" t="s">
        <v>102</v>
      </c>
      <c r="C58" s="17" t="s">
        <v>144</v>
      </c>
      <c r="D58" s="16" t="s">
        <v>27</v>
      </c>
      <c r="E58" s="16">
        <v>80</v>
      </c>
      <c r="F58" s="18"/>
    </row>
    <row r="59" s="4" customFormat="1" ht="54" customHeight="1" spans="1:6">
      <c r="A59" s="19" t="s">
        <v>198</v>
      </c>
      <c r="B59" s="16" t="s">
        <v>102</v>
      </c>
      <c r="C59" s="17" t="s">
        <v>145</v>
      </c>
      <c r="D59" s="16" t="s">
        <v>27</v>
      </c>
      <c r="E59" s="16">
        <v>80</v>
      </c>
      <c r="F59" s="18"/>
    </row>
    <row r="60" s="4" customFormat="1" ht="54" customHeight="1" spans="1:6">
      <c r="A60" s="19" t="s">
        <v>198</v>
      </c>
      <c r="B60" s="16" t="s">
        <v>102</v>
      </c>
      <c r="C60" s="17" t="s">
        <v>146</v>
      </c>
      <c r="D60" s="16" t="s">
        <v>27</v>
      </c>
      <c r="E60" s="16">
        <v>160</v>
      </c>
      <c r="F60" s="18"/>
    </row>
    <row r="61" s="4" customFormat="1" ht="54" customHeight="1" spans="1:6">
      <c r="A61" s="19" t="s">
        <v>198</v>
      </c>
      <c r="B61" s="16" t="s">
        <v>147</v>
      </c>
      <c r="C61" s="17" t="s">
        <v>148</v>
      </c>
      <c r="D61" s="16" t="s">
        <v>27</v>
      </c>
      <c r="E61" s="16">
        <v>250</v>
      </c>
      <c r="F61" s="18"/>
    </row>
    <row r="62" s="4" customFormat="1" ht="54" customHeight="1" spans="1:6">
      <c r="A62" s="19" t="s">
        <v>198</v>
      </c>
      <c r="B62" s="16" t="s">
        <v>147</v>
      </c>
      <c r="C62" s="17" t="s">
        <v>149</v>
      </c>
      <c r="D62" s="16" t="s">
        <v>27</v>
      </c>
      <c r="E62" s="16">
        <v>250</v>
      </c>
      <c r="F62" s="18"/>
    </row>
    <row r="63" s="4" customFormat="1" ht="54" customHeight="1" spans="1:6">
      <c r="A63" s="19" t="s">
        <v>198</v>
      </c>
      <c r="B63" s="16" t="s">
        <v>147</v>
      </c>
      <c r="C63" s="17" t="s">
        <v>150</v>
      </c>
      <c r="D63" s="16" t="s">
        <v>27</v>
      </c>
      <c r="E63" s="16">
        <v>250</v>
      </c>
      <c r="F63" s="18"/>
    </row>
    <row r="64" s="4" customFormat="1" ht="54" customHeight="1" spans="1:6">
      <c r="A64" s="19" t="s">
        <v>198</v>
      </c>
      <c r="B64" s="16" t="s">
        <v>147</v>
      </c>
      <c r="C64" s="17" t="s">
        <v>151</v>
      </c>
      <c r="D64" s="16" t="s">
        <v>27</v>
      </c>
      <c r="E64" s="16">
        <v>250</v>
      </c>
      <c r="F64" s="18"/>
    </row>
    <row r="65" s="4" customFormat="1" ht="54" customHeight="1" spans="1:6">
      <c r="A65" s="19" t="s">
        <v>198</v>
      </c>
      <c r="B65" s="16" t="s">
        <v>147</v>
      </c>
      <c r="C65" s="17" t="s">
        <v>152</v>
      </c>
      <c r="D65" s="16" t="s">
        <v>27</v>
      </c>
      <c r="E65" s="16">
        <v>177.4</v>
      </c>
      <c r="F65" s="18"/>
    </row>
    <row r="66" s="4" customFormat="1" ht="54" customHeight="1" spans="1:6">
      <c r="A66" s="19" t="s">
        <v>198</v>
      </c>
      <c r="B66" s="16" t="s">
        <v>147</v>
      </c>
      <c r="C66" s="17" t="s">
        <v>153</v>
      </c>
      <c r="D66" s="16" t="s">
        <v>27</v>
      </c>
      <c r="E66" s="16">
        <v>1600</v>
      </c>
      <c r="F66" s="18"/>
    </row>
    <row r="67" s="4" customFormat="1" ht="54" customHeight="1" spans="1:6">
      <c r="A67" s="19" t="s">
        <v>198</v>
      </c>
      <c r="B67" s="16" t="s">
        <v>367</v>
      </c>
      <c r="C67" s="17" t="s">
        <v>154</v>
      </c>
      <c r="D67" s="16" t="s">
        <v>27</v>
      </c>
      <c r="E67" s="16">
        <v>650</v>
      </c>
      <c r="F67" s="18"/>
    </row>
    <row r="68" s="4" customFormat="1" ht="54" customHeight="1" spans="1:6">
      <c r="A68" s="19" t="s">
        <v>198</v>
      </c>
      <c r="B68" s="16" t="s">
        <v>62</v>
      </c>
      <c r="C68" s="17" t="s">
        <v>368</v>
      </c>
      <c r="D68" s="16" t="s">
        <v>27</v>
      </c>
      <c r="E68" s="16">
        <v>1055</v>
      </c>
      <c r="F68" s="18"/>
    </row>
    <row r="69" s="4" customFormat="1" ht="54" customHeight="1" spans="1:6">
      <c r="A69" s="19" t="s">
        <v>198</v>
      </c>
      <c r="B69" s="16" t="s">
        <v>62</v>
      </c>
      <c r="C69" s="17" t="s">
        <v>369</v>
      </c>
      <c r="D69" s="16" t="s">
        <v>27</v>
      </c>
      <c r="E69" s="16">
        <v>1900</v>
      </c>
      <c r="F69" s="18"/>
    </row>
    <row r="70" s="4" customFormat="1" ht="54" customHeight="1" spans="1:6">
      <c r="A70" s="19" t="s">
        <v>198</v>
      </c>
      <c r="B70" s="16" t="s">
        <v>62</v>
      </c>
      <c r="C70" s="17" t="s">
        <v>269</v>
      </c>
      <c r="D70" s="16" t="s">
        <v>27</v>
      </c>
      <c r="E70" s="16">
        <v>240</v>
      </c>
      <c r="F70" s="18"/>
    </row>
    <row r="71" s="4" customFormat="1" ht="54" customHeight="1" spans="1:6">
      <c r="A71" s="19" t="s">
        <v>198</v>
      </c>
      <c r="B71" s="16" t="s">
        <v>62</v>
      </c>
      <c r="C71" s="17" t="s">
        <v>370</v>
      </c>
      <c r="D71" s="16" t="s">
        <v>27</v>
      </c>
      <c r="E71" s="16">
        <v>488</v>
      </c>
      <c r="F71" s="18"/>
    </row>
    <row r="72" s="4" customFormat="1" ht="54" customHeight="1" spans="1:6">
      <c r="A72" s="19" t="s">
        <v>198</v>
      </c>
      <c r="B72" s="16" t="s">
        <v>356</v>
      </c>
      <c r="C72" s="17" t="s">
        <v>159</v>
      </c>
      <c r="D72" s="16" t="s">
        <v>27</v>
      </c>
      <c r="E72" s="16">
        <v>1600</v>
      </c>
      <c r="F72" s="18"/>
    </row>
    <row r="73" s="4" customFormat="1" ht="54" customHeight="1" spans="1:6">
      <c r="A73" s="19" t="s">
        <v>198</v>
      </c>
      <c r="B73" s="16" t="s">
        <v>356</v>
      </c>
      <c r="C73" s="17" t="s">
        <v>160</v>
      </c>
      <c r="D73" s="16" t="s">
        <v>27</v>
      </c>
      <c r="E73" s="16">
        <v>1680</v>
      </c>
      <c r="F73" s="18"/>
    </row>
    <row r="74" s="4" customFormat="1" ht="54" customHeight="1" spans="1:6">
      <c r="A74" s="19" t="s">
        <v>198</v>
      </c>
      <c r="B74" s="16" t="s">
        <v>356</v>
      </c>
      <c r="C74" s="17" t="s">
        <v>161</v>
      </c>
      <c r="D74" s="16" t="s">
        <v>27</v>
      </c>
      <c r="E74" s="16">
        <v>1600</v>
      </c>
      <c r="F74" s="18"/>
    </row>
    <row r="75" s="4" customFormat="1" ht="54" customHeight="1" spans="1:6">
      <c r="A75" s="20" t="s">
        <v>205</v>
      </c>
      <c r="B75" s="21" t="s">
        <v>162</v>
      </c>
      <c r="C75" s="22" t="s">
        <v>163</v>
      </c>
      <c r="D75" s="21" t="s">
        <v>86</v>
      </c>
      <c r="E75" s="21">
        <v>1</v>
      </c>
      <c r="F75" s="18"/>
    </row>
    <row r="76" s="4" customFormat="1" ht="54" customHeight="1" spans="1:6">
      <c r="A76" s="20" t="s">
        <v>205</v>
      </c>
      <c r="B76" s="21" t="s">
        <v>164</v>
      </c>
      <c r="C76" s="22" t="s">
        <v>163</v>
      </c>
      <c r="D76" s="21" t="s">
        <v>86</v>
      </c>
      <c r="E76" s="21">
        <v>1</v>
      </c>
      <c r="F76" s="18"/>
    </row>
    <row r="77" s="4" customFormat="1" ht="54" customHeight="1" spans="1:6">
      <c r="A77" s="20" t="s">
        <v>205</v>
      </c>
      <c r="B77" s="21" t="s">
        <v>117</v>
      </c>
      <c r="C77" s="22" t="s">
        <v>165</v>
      </c>
      <c r="D77" s="21" t="s">
        <v>86</v>
      </c>
      <c r="E77" s="21">
        <v>1</v>
      </c>
      <c r="F77" s="23"/>
    </row>
    <row r="78" s="4" customFormat="1" ht="54" customHeight="1" spans="1:6">
      <c r="A78" s="20" t="s">
        <v>205</v>
      </c>
      <c r="B78" s="21" t="s">
        <v>371</v>
      </c>
      <c r="C78" s="22" t="s">
        <v>167</v>
      </c>
      <c r="D78" s="21" t="s">
        <v>86</v>
      </c>
      <c r="E78" s="21">
        <v>1</v>
      </c>
      <c r="F78" s="23"/>
    </row>
    <row r="79" s="4" customFormat="1" ht="54" customHeight="1" spans="1:6">
      <c r="A79" s="20" t="s">
        <v>205</v>
      </c>
      <c r="B79" s="24" t="s">
        <v>372</v>
      </c>
      <c r="C79" s="25" t="s">
        <v>167</v>
      </c>
      <c r="D79" s="24" t="s">
        <v>86</v>
      </c>
      <c r="E79" s="24">
        <v>1</v>
      </c>
      <c r="F79" s="26"/>
    </row>
    <row r="80" customFormat="1" spans="1:6">
      <c r="A80" s="5"/>
      <c r="B80" s="6"/>
      <c r="C80" s="5"/>
      <c r="D80" s="5"/>
      <c r="E80" s="6"/>
      <c r="F80" s="5"/>
    </row>
    <row r="81" customFormat="1" spans="1:6">
      <c r="A81" s="5"/>
      <c r="B81" s="6"/>
      <c r="C81" s="5"/>
      <c r="D81" s="5"/>
      <c r="E81" s="6"/>
      <c r="F81" s="5"/>
    </row>
    <row r="82" customFormat="1" spans="1:6">
      <c r="A82" s="5"/>
      <c r="B82" s="6"/>
      <c r="C82" s="5"/>
      <c r="D82" s="5"/>
      <c r="E82" s="6"/>
      <c r="F82" s="5"/>
    </row>
    <row r="83" customFormat="1" spans="1:6">
      <c r="A83" s="5"/>
      <c r="B83" s="6"/>
      <c r="C83" s="5"/>
      <c r="D83" s="5"/>
      <c r="E83" s="6"/>
      <c r="F83" s="5"/>
    </row>
    <row r="84" customFormat="1" spans="1:6">
      <c r="A84" s="5"/>
      <c r="B84" s="6"/>
      <c r="C84" s="5"/>
      <c r="D84" s="5"/>
      <c r="E84" s="6"/>
      <c r="F84" s="5"/>
    </row>
    <row r="85" customFormat="1" spans="1:6">
      <c r="A85" s="5"/>
      <c r="B85" s="6"/>
      <c r="C85" s="5"/>
      <c r="D85" s="5"/>
      <c r="E85" s="6"/>
      <c r="F85" s="5"/>
    </row>
    <row r="86" customFormat="1" spans="1:6">
      <c r="A86" s="5"/>
      <c r="B86" s="6"/>
      <c r="C86" s="5"/>
      <c r="D86" s="5"/>
      <c r="E86" s="6"/>
      <c r="F86" s="5"/>
    </row>
    <row r="87" customFormat="1" spans="1:6">
      <c r="A87" s="5"/>
      <c r="B87" s="6"/>
      <c r="C87" s="5"/>
      <c r="D87" s="5"/>
      <c r="E87" s="6"/>
      <c r="F87" s="5"/>
    </row>
    <row r="88" customFormat="1" spans="1:6">
      <c r="A88" s="5"/>
      <c r="B88" s="6"/>
      <c r="C88" s="5"/>
      <c r="D88" s="5"/>
      <c r="E88" s="6"/>
      <c r="F88" s="5"/>
    </row>
    <row r="89" customFormat="1" spans="1:6">
      <c r="A89" s="5"/>
      <c r="B89" s="6"/>
      <c r="C89" s="5"/>
      <c r="D89" s="5"/>
      <c r="E89" s="6"/>
      <c r="F89" s="5"/>
    </row>
  </sheetData>
  <autoFilter ref="A1:F79">
    <extLst/>
  </autoFilter>
  <printOptions horizontalCentered="1"/>
  <pageMargins left="0.236111111111111" right="0.116416666666667" top="0.66875" bottom="0.472222222222222" header="0.59375" footer="0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94"/>
  <sheetViews>
    <sheetView workbookViewId="0">
      <selection activeCell="H16" sqref="H16"/>
    </sheetView>
  </sheetViews>
  <sheetFormatPr defaultColWidth="9.14583333333333" defaultRowHeight="11.4" outlineLevelCol="3"/>
  <cols>
    <col min="1" max="1" width="24.5729166666667"/>
    <col min="2" max="2" width="26.71875" customWidth="1"/>
    <col min="3" max="4" width="40.71875" customWidth="1"/>
  </cols>
  <sheetData>
    <row r="3" spans="1:4">
      <c r="A3" t="s">
        <v>2</v>
      </c>
      <c r="B3" t="s">
        <v>3</v>
      </c>
      <c r="C3" t="s">
        <v>4</v>
      </c>
      <c r="D3" t="s">
        <v>329</v>
      </c>
    </row>
    <row r="4" spans="1:4">
      <c r="A4" t="s">
        <v>205</v>
      </c>
      <c r="D4">
        <v>10</v>
      </c>
    </row>
    <row r="5" spans="2:4">
      <c r="B5" t="s">
        <v>371</v>
      </c>
      <c r="D5" s="1">
        <v>1</v>
      </c>
    </row>
    <row r="6" spans="3:4">
      <c r="C6" t="s">
        <v>167</v>
      </c>
      <c r="D6" s="1">
        <v>1</v>
      </c>
    </row>
    <row r="7" spans="2:4">
      <c r="B7" t="s">
        <v>117</v>
      </c>
      <c r="D7" s="1">
        <v>6</v>
      </c>
    </row>
    <row r="8" spans="3:4">
      <c r="C8" t="s">
        <v>165</v>
      </c>
      <c r="D8" s="1">
        <v>1</v>
      </c>
    </row>
    <row r="9" spans="3:4">
      <c r="C9" t="s">
        <v>360</v>
      </c>
      <c r="D9" s="1">
        <v>1</v>
      </c>
    </row>
    <row r="10" spans="3:4">
      <c r="C10" t="s">
        <v>365</v>
      </c>
      <c r="D10" s="1">
        <v>1</v>
      </c>
    </row>
    <row r="11" spans="3:4">
      <c r="C11" t="s">
        <v>359</v>
      </c>
      <c r="D11" s="1">
        <v>1</v>
      </c>
    </row>
    <row r="12" spans="3:4">
      <c r="C12" t="s">
        <v>364</v>
      </c>
      <c r="D12" s="1">
        <v>1</v>
      </c>
    </row>
    <row r="13" spans="3:4">
      <c r="C13" t="s">
        <v>278</v>
      </c>
      <c r="D13" s="1">
        <v>1</v>
      </c>
    </row>
    <row r="14" spans="2:4">
      <c r="B14" t="s">
        <v>372</v>
      </c>
      <c r="D14" s="1">
        <v>1</v>
      </c>
    </row>
    <row r="15" spans="3:4">
      <c r="C15" t="s">
        <v>167</v>
      </c>
      <c r="D15" s="1">
        <v>1</v>
      </c>
    </row>
    <row r="16" spans="2:4">
      <c r="B16" t="s">
        <v>162</v>
      </c>
      <c r="D16" s="1">
        <v>1</v>
      </c>
    </row>
    <row r="17" spans="3:4">
      <c r="C17" t="s">
        <v>163</v>
      </c>
      <c r="D17" s="1">
        <v>1</v>
      </c>
    </row>
    <row r="18" spans="2:4">
      <c r="B18" t="s">
        <v>164</v>
      </c>
      <c r="D18" s="1">
        <v>1</v>
      </c>
    </row>
    <row r="19" spans="3:4">
      <c r="C19" t="s">
        <v>163</v>
      </c>
      <c r="D19" s="1">
        <v>1</v>
      </c>
    </row>
    <row r="20" spans="1:4">
      <c r="A20" t="s">
        <v>170</v>
      </c>
      <c r="D20">
        <v>2733</v>
      </c>
    </row>
    <row r="21" spans="2:4">
      <c r="B21" s="1" t="s">
        <v>127</v>
      </c>
      <c r="D21" s="1">
        <v>2</v>
      </c>
    </row>
    <row r="22" spans="3:4">
      <c r="C22" s="1" t="s">
        <v>128</v>
      </c>
      <c r="D22" s="1">
        <v>2</v>
      </c>
    </row>
    <row r="23" spans="2:4">
      <c r="B23" s="1" t="s">
        <v>129</v>
      </c>
      <c r="D23" s="1">
        <v>4</v>
      </c>
    </row>
    <row r="24" spans="3:4">
      <c r="C24" s="1" t="s">
        <v>130</v>
      </c>
      <c r="D24" s="1">
        <v>4</v>
      </c>
    </row>
    <row r="25" spans="2:4">
      <c r="B25" s="1" t="s">
        <v>125</v>
      </c>
      <c r="D25" s="1">
        <v>28</v>
      </c>
    </row>
    <row r="26" spans="3:4">
      <c r="C26" s="1" t="s">
        <v>126</v>
      </c>
      <c r="D26" s="1">
        <v>28</v>
      </c>
    </row>
    <row r="27" spans="2:4">
      <c r="B27" s="1" t="s">
        <v>345</v>
      </c>
      <c r="D27" s="1">
        <v>30</v>
      </c>
    </row>
    <row r="28" spans="3:4">
      <c r="C28" s="1" t="s">
        <v>346</v>
      </c>
      <c r="D28" s="1">
        <v>30</v>
      </c>
    </row>
    <row r="29" spans="2:4">
      <c r="B29" s="1" t="s">
        <v>347</v>
      </c>
      <c r="D29" s="1">
        <v>198</v>
      </c>
    </row>
    <row r="30" spans="3:4">
      <c r="C30" s="1" t="s">
        <v>348</v>
      </c>
      <c r="D30" s="1">
        <v>198</v>
      </c>
    </row>
    <row r="31" spans="2:4">
      <c r="B31" s="1" t="s">
        <v>342</v>
      </c>
      <c r="D31" s="1">
        <v>310</v>
      </c>
    </row>
    <row r="32" spans="3:4">
      <c r="C32" s="1" t="s">
        <v>343</v>
      </c>
      <c r="D32" s="1">
        <v>156</v>
      </c>
    </row>
    <row r="33" spans="3:4">
      <c r="C33" s="1" t="s">
        <v>344</v>
      </c>
      <c r="D33" s="1">
        <v>154</v>
      </c>
    </row>
    <row r="34" spans="2:4">
      <c r="B34" s="1" t="s">
        <v>331</v>
      </c>
      <c r="D34" s="1">
        <v>431</v>
      </c>
    </row>
    <row r="35" spans="3:4">
      <c r="C35" s="1" t="s">
        <v>332</v>
      </c>
      <c r="D35" s="1">
        <v>297</v>
      </c>
    </row>
    <row r="36" spans="3:4">
      <c r="C36" s="1" t="s">
        <v>361</v>
      </c>
      <c r="D36" s="1">
        <v>4</v>
      </c>
    </row>
    <row r="37" spans="3:4">
      <c r="C37" s="1" t="s">
        <v>333</v>
      </c>
      <c r="D37" s="1">
        <v>130</v>
      </c>
    </row>
    <row r="38" spans="2:4">
      <c r="B38" s="1" t="s">
        <v>334</v>
      </c>
      <c r="D38" s="1">
        <v>596</v>
      </c>
    </row>
    <row r="39" spans="3:4">
      <c r="C39" s="1" t="s">
        <v>335</v>
      </c>
      <c r="D39" s="1">
        <v>392</v>
      </c>
    </row>
    <row r="40" spans="3:4">
      <c r="C40" s="1" t="s">
        <v>336</v>
      </c>
      <c r="D40" s="1">
        <v>40</v>
      </c>
    </row>
    <row r="41" spans="3:4">
      <c r="C41" s="1" t="s">
        <v>338</v>
      </c>
      <c r="D41" s="1">
        <v>164</v>
      </c>
    </row>
    <row r="42" spans="2:4">
      <c r="B42" s="1" t="s">
        <v>339</v>
      </c>
      <c r="D42" s="1">
        <v>698</v>
      </c>
    </row>
    <row r="43" spans="3:4">
      <c r="C43" s="1" t="s">
        <v>340</v>
      </c>
      <c r="D43" s="1">
        <v>675</v>
      </c>
    </row>
    <row r="44" spans="3:4">
      <c r="C44" s="1" t="s">
        <v>341</v>
      </c>
      <c r="D44" s="1">
        <v>15</v>
      </c>
    </row>
    <row r="45" spans="3:4">
      <c r="C45" s="1" t="s">
        <v>362</v>
      </c>
      <c r="D45" s="1">
        <v>8</v>
      </c>
    </row>
    <row r="46" spans="2:4">
      <c r="B46" s="1" t="s">
        <v>135</v>
      </c>
      <c r="D46" s="1">
        <v>48</v>
      </c>
    </row>
    <row r="47" spans="3:4">
      <c r="C47" s="1" t="s">
        <v>366</v>
      </c>
      <c r="D47" s="1">
        <v>48</v>
      </c>
    </row>
    <row r="48" spans="2:4">
      <c r="B48" s="1" t="s">
        <v>122</v>
      </c>
      <c r="D48" s="1">
        <v>2</v>
      </c>
    </row>
    <row r="49" spans="3:4">
      <c r="C49" s="1" t="s">
        <v>123</v>
      </c>
      <c r="D49" s="1">
        <v>2</v>
      </c>
    </row>
    <row r="50" spans="2:4">
      <c r="B50" s="1" t="s">
        <v>131</v>
      </c>
      <c r="D50" s="1">
        <v>68</v>
      </c>
    </row>
    <row r="51" spans="3:4">
      <c r="C51" s="1" t="s">
        <v>132</v>
      </c>
      <c r="D51" s="1">
        <v>68</v>
      </c>
    </row>
    <row r="52" spans="2:4">
      <c r="B52" s="1" t="s">
        <v>133</v>
      </c>
      <c r="D52" s="1">
        <v>48</v>
      </c>
    </row>
    <row r="53" spans="3:4">
      <c r="C53" s="1" t="s">
        <v>134</v>
      </c>
      <c r="D53" s="1">
        <v>48</v>
      </c>
    </row>
    <row r="54" spans="2:4">
      <c r="B54" s="1" t="s">
        <v>137</v>
      </c>
      <c r="D54" s="1">
        <v>270</v>
      </c>
    </row>
    <row r="55" spans="3:4">
      <c r="C55" s="1" t="s">
        <v>138</v>
      </c>
      <c r="D55" s="1">
        <v>270</v>
      </c>
    </row>
    <row r="56" spans="1:4">
      <c r="A56" t="s">
        <v>198</v>
      </c>
      <c r="D56">
        <v>26394.05</v>
      </c>
    </row>
    <row r="57" spans="2:4">
      <c r="B57" t="s">
        <v>62</v>
      </c>
      <c r="D57">
        <v>3683</v>
      </c>
    </row>
    <row r="58" spans="3:4">
      <c r="C58" t="s">
        <v>269</v>
      </c>
      <c r="D58">
        <v>240</v>
      </c>
    </row>
    <row r="59" spans="3:4">
      <c r="C59" t="s">
        <v>370</v>
      </c>
      <c r="D59">
        <v>488</v>
      </c>
    </row>
    <row r="60" spans="3:4">
      <c r="C60" t="s">
        <v>368</v>
      </c>
      <c r="D60">
        <v>1055</v>
      </c>
    </row>
    <row r="61" spans="3:4">
      <c r="C61" t="s">
        <v>369</v>
      </c>
      <c r="D61">
        <v>1900</v>
      </c>
    </row>
    <row r="62" spans="2:4">
      <c r="B62" t="s">
        <v>102</v>
      </c>
      <c r="D62">
        <v>11427.2</v>
      </c>
    </row>
    <row r="63" spans="3:4">
      <c r="C63" s="1" t="s">
        <v>352</v>
      </c>
      <c r="D63" s="1">
        <v>3735.11</v>
      </c>
    </row>
    <row r="64" spans="3:4">
      <c r="C64" s="1" t="s">
        <v>351</v>
      </c>
      <c r="D64" s="1">
        <v>1623.73</v>
      </c>
    </row>
    <row r="65" spans="3:4">
      <c r="C65" s="1" t="s">
        <v>350</v>
      </c>
      <c r="D65" s="1">
        <v>530</v>
      </c>
    </row>
    <row r="66" spans="3:4">
      <c r="C66" s="1" t="s">
        <v>349</v>
      </c>
      <c r="D66" s="1">
        <v>223.36</v>
      </c>
    </row>
    <row r="67" spans="3:4">
      <c r="C67" s="1" t="s">
        <v>140</v>
      </c>
      <c r="D67" s="1">
        <v>2000</v>
      </c>
    </row>
    <row r="68" spans="3:4">
      <c r="C68" s="1" t="s">
        <v>141</v>
      </c>
      <c r="D68" s="1">
        <v>1600</v>
      </c>
    </row>
    <row r="69" spans="3:4">
      <c r="C69" s="1" t="s">
        <v>142</v>
      </c>
      <c r="D69" s="1">
        <v>240</v>
      </c>
    </row>
    <row r="70" spans="3:4">
      <c r="C70" s="1" t="s">
        <v>143</v>
      </c>
      <c r="D70" s="1">
        <v>100</v>
      </c>
    </row>
    <row r="71" spans="3:4">
      <c r="C71" s="1" t="s">
        <v>144</v>
      </c>
      <c r="D71" s="1">
        <v>80</v>
      </c>
    </row>
    <row r="72" spans="3:4">
      <c r="C72" s="1" t="s">
        <v>145</v>
      </c>
      <c r="D72" s="1">
        <v>80</v>
      </c>
    </row>
    <row r="73" spans="3:4">
      <c r="C73" s="1" t="s">
        <v>146</v>
      </c>
      <c r="D73" s="1">
        <v>160</v>
      </c>
    </row>
    <row r="74" spans="3:4">
      <c r="C74" s="1" t="s">
        <v>139</v>
      </c>
      <c r="D74" s="1">
        <v>1055</v>
      </c>
    </row>
    <row r="75" spans="2:4">
      <c r="B75" t="s">
        <v>353</v>
      </c>
      <c r="D75">
        <v>414.76</v>
      </c>
    </row>
    <row r="76" spans="3:4">
      <c r="C76" t="s">
        <v>355</v>
      </c>
      <c r="D76">
        <v>54.82</v>
      </c>
    </row>
    <row r="77" spans="3:4">
      <c r="C77" t="s">
        <v>354</v>
      </c>
      <c r="D77">
        <v>197.17</v>
      </c>
    </row>
    <row r="78" spans="3:4">
      <c r="C78" t="s">
        <v>363</v>
      </c>
      <c r="D78">
        <v>162.77</v>
      </c>
    </row>
    <row r="79" spans="2:4">
      <c r="B79" t="s">
        <v>147</v>
      </c>
      <c r="D79">
        <v>2777.4</v>
      </c>
    </row>
    <row r="80" spans="3:4">
      <c r="C80" s="1" t="s">
        <v>153</v>
      </c>
      <c r="D80" s="1">
        <v>1600</v>
      </c>
    </row>
    <row r="81" spans="3:4">
      <c r="C81" s="1" t="s">
        <v>151</v>
      </c>
      <c r="D81" s="1">
        <v>250</v>
      </c>
    </row>
    <row r="82" spans="3:4">
      <c r="C82" s="1" t="s">
        <v>148</v>
      </c>
      <c r="D82" s="1">
        <v>250</v>
      </c>
    </row>
    <row r="83" spans="3:4">
      <c r="C83" s="1" t="s">
        <v>149</v>
      </c>
      <c r="D83" s="1">
        <v>250</v>
      </c>
    </row>
    <row r="84" spans="3:4">
      <c r="C84" s="1" t="s">
        <v>150</v>
      </c>
      <c r="D84" s="1">
        <v>250</v>
      </c>
    </row>
    <row r="85" spans="3:4">
      <c r="C85" s="1" t="s">
        <v>152</v>
      </c>
      <c r="D85" s="1">
        <v>177.4</v>
      </c>
    </row>
    <row r="86" spans="2:4">
      <c r="B86" t="s">
        <v>356</v>
      </c>
      <c r="D86">
        <v>7441.69</v>
      </c>
    </row>
    <row r="87" spans="3:4">
      <c r="C87" t="s">
        <v>357</v>
      </c>
      <c r="D87">
        <v>1531.19</v>
      </c>
    </row>
    <row r="88" spans="3:4">
      <c r="C88" t="s">
        <v>358</v>
      </c>
      <c r="D88">
        <v>1030.5</v>
      </c>
    </row>
    <row r="89" spans="3:4">
      <c r="C89" t="s">
        <v>161</v>
      </c>
      <c r="D89">
        <v>1600</v>
      </c>
    </row>
    <row r="90" spans="3:4">
      <c r="C90" t="s">
        <v>160</v>
      </c>
      <c r="D90">
        <v>1680</v>
      </c>
    </row>
    <row r="91" spans="3:4">
      <c r="C91" t="s">
        <v>159</v>
      </c>
      <c r="D91">
        <v>1600</v>
      </c>
    </row>
    <row r="92" spans="2:4">
      <c r="B92" t="s">
        <v>367</v>
      </c>
      <c r="D92" s="1">
        <v>650</v>
      </c>
    </row>
    <row r="93" spans="3:4">
      <c r="C93" s="1" t="s">
        <v>154</v>
      </c>
      <c r="D93" s="1">
        <v>650</v>
      </c>
    </row>
    <row r="94" spans="1:4">
      <c r="A94" t="s">
        <v>330</v>
      </c>
      <c r="D94">
        <v>29137.05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1.路灯部分-养护清单</vt:lpstr>
      <vt:lpstr>包2-养护清单</vt:lpstr>
      <vt:lpstr>养护清单(质保外)</vt:lpstr>
      <vt:lpstr>汇总(质保外)</vt:lpstr>
      <vt:lpstr>养护清单(质保内) </vt:lpstr>
      <vt:lpstr>汇总(质保内)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</cp:lastModifiedBy>
  <dcterms:created xsi:type="dcterms:W3CDTF">2021-05-28T15:26:00Z</dcterms:created>
  <cp:lastPrinted>2021-06-24T07:11:00Z</cp:lastPrinted>
  <dcterms:modified xsi:type="dcterms:W3CDTF">2025-08-28T07:59:41Z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EC9F5E123A624AD9A5C1ADA7E60E9DF6</vt:lpwstr>
  </property>
  <property fmtid="{D5CDD505-2E9C-101B-9397-08002B2CF9AE}" pid="3" name="KSOProductBuildVer">
    <vt:lpwstr>2052-11.8.2.12085</vt:lpwstr>
  </property>
</Properties>
</file>